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liszewskaa\Desktop\ANNA\ZAMÓWIENIA PUBLICZNE\Zamówienia publiczne 2026\DA.251.17.2026 Jednorazówka\"/>
    </mc:Choice>
  </mc:AlternateContent>
  <xr:revisionPtr revIDLastSave="0" documentId="13_ncr:1_{033A71AD-A761-41AC-9039-A46BD65AEF3A}" xr6:coauthVersionLast="47" xr6:coauthVersionMax="47" xr10:uidLastSave="{00000000-0000-0000-0000-000000000000}"/>
  <bookViews>
    <workbookView xWindow="-120" yWindow="-120" windowWidth="29040" windowHeight="15720" tabRatio="500" xr2:uid="{00000000-000D-0000-FFFF-FFFF00000000}"/>
  </bookViews>
  <sheets>
    <sheet name="Pakiet 1" sheetId="1" r:id="rId1"/>
    <sheet name="Pakiet 2" sheetId="2" r:id="rId2"/>
    <sheet name="Pakiet 3" sheetId="3" r:id="rId3"/>
    <sheet name="Pakiet 4" sheetId="4" r:id="rId4"/>
    <sheet name="Pakiet 5" sheetId="5" r:id="rId5"/>
    <sheet name="Pakiet 6" sheetId="6" r:id="rId6"/>
    <sheet name="Pakiet 7" sheetId="7" r:id="rId7"/>
    <sheet name="Pakiet 8" sheetId="8" r:id="rId8"/>
    <sheet name="Pakiet 9" sheetId="9" r:id="rId9"/>
    <sheet name="Pakiet 10" sheetId="10" r:id="rId10"/>
    <sheet name="Pakiet 11" sheetId="11" r:id="rId11"/>
    <sheet name="Pakiet 12" sheetId="12" r:id="rId12"/>
    <sheet name="Pakiet 13" sheetId="13" r:id="rId13"/>
    <sheet name="Pakiet 14" sheetId="14" r:id="rId14"/>
    <sheet name="Pakiet 15" sheetId="15" r:id="rId15"/>
    <sheet name="Pakiet 16" sheetId="16" r:id="rId16"/>
    <sheet name="Pakiet 17" sheetId="17" r:id="rId17"/>
    <sheet name="Pakiet 18" sheetId="18" r:id="rId18"/>
    <sheet name="Pakiet 19" sheetId="19" r:id="rId19"/>
    <sheet name="Pakiet 20" sheetId="20" r:id="rId20"/>
    <sheet name="Pakiet 21" sheetId="21" r:id="rId21"/>
    <sheet name="Pakiet 22" sheetId="22" r:id="rId22"/>
    <sheet name="Pakiet 23" sheetId="23" r:id="rId23"/>
    <sheet name="Pakiet 24" sheetId="24" r:id="rId24"/>
    <sheet name="Pakiet 25" sheetId="25" r:id="rId25"/>
    <sheet name="Pakiet 26" sheetId="26" r:id="rId26"/>
    <sheet name="Pakiet 27" sheetId="27" r:id="rId27"/>
    <sheet name="Pakiet 28" sheetId="28" r:id="rId28"/>
    <sheet name="Pakiet 29" sheetId="29" r:id="rId29"/>
    <sheet name="Pakiet 30" sheetId="30" r:id="rId30"/>
    <sheet name="Pakiet 31" sheetId="31" r:id="rId31"/>
    <sheet name="Pakiet 32" sheetId="32" r:id="rId32"/>
    <sheet name="Pakiet 33" sheetId="33" r:id="rId33"/>
    <sheet name="Pakiet 34" sheetId="34" r:id="rId34"/>
    <sheet name="Pakiet 35" sheetId="35" r:id="rId35"/>
    <sheet name="Pakiet 36" sheetId="36" r:id="rId36"/>
    <sheet name="Pakiet 37" sheetId="37" r:id="rId37"/>
    <sheet name="Pakiet 38" sheetId="38" r:id="rId38"/>
    <sheet name="Pakiet 39" sheetId="39" r:id="rId39"/>
    <sheet name="Pakiet 40" sheetId="40" r:id="rId40"/>
    <sheet name="Pakiet 41" sheetId="41" r:id="rId41"/>
    <sheet name="Pakiet 42" sheetId="42" r:id="rId42"/>
    <sheet name="Pakiet 43" sheetId="43" r:id="rId43"/>
    <sheet name="Pakiet 44" sheetId="44" r:id="rId44"/>
    <sheet name="Pakiet 45" sheetId="45" r:id="rId45"/>
    <sheet name="Pakiet 46" sheetId="46" r:id="rId46"/>
    <sheet name="Pakiet 47" sheetId="47" r:id="rId47"/>
    <sheet name="Pakiet 48" sheetId="48" r:id="rId48"/>
    <sheet name="Pakiet 49" sheetId="49" r:id="rId49"/>
    <sheet name="Pakiet 50" sheetId="50" r:id="rId50"/>
    <sheet name="Pakiet 51" sheetId="51" r:id="rId51"/>
    <sheet name="Pakiet 52" sheetId="52" r:id="rId52"/>
    <sheet name="Pakiet 53" sheetId="53" r:id="rId53"/>
  </sheets>
  <definedNames>
    <definedName name="_Hlk525020274" localSheetId="1">'Pakiet 2'!$B$76</definedName>
    <definedName name="_xlnm.Print_Area" localSheetId="0">'Pakiet 1'!$A$1:$I$45</definedName>
    <definedName name="_xlnm.Print_Area" localSheetId="9">'Pakiet 10'!$B$1:$J$9</definedName>
    <definedName name="_xlnm.Print_Area" localSheetId="10">'Pakiet 11'!$A$1:$I$10</definedName>
    <definedName name="_xlnm.Print_Area" localSheetId="11">'Pakiet 12'!$A$2:$I$9</definedName>
    <definedName name="_xlnm.Print_Area" localSheetId="12">'Pakiet 13'!$A$1:$K$14</definedName>
    <definedName name="_xlnm.Print_Area" localSheetId="13">'Pakiet 14'!$A$2:$I$9</definedName>
    <definedName name="_xlnm.Print_Area" localSheetId="14">'Pakiet 15'!$A$1:$I$10</definedName>
    <definedName name="_xlnm.Print_Area" localSheetId="15">'Pakiet 16'!$A$2:$I$9</definedName>
    <definedName name="_xlnm.Print_Area" localSheetId="16">'Pakiet 17'!$A$1:$I$12</definedName>
    <definedName name="_xlnm.Print_Area" localSheetId="17">'Pakiet 18'!$A$1:$I$14</definedName>
    <definedName name="_xlnm.Print_Area" localSheetId="18">'Pakiet 19'!$A$1:$I$13</definedName>
    <definedName name="_xlnm.Print_Area" localSheetId="1">'Pakiet 2'!$A$1:$I$131</definedName>
    <definedName name="_xlnm.Print_Area" localSheetId="19">'Pakiet 20'!$A$1:$I$6</definedName>
    <definedName name="_xlnm.Print_Area" localSheetId="20">'Pakiet 21'!$A$1:$I$13</definedName>
    <definedName name="_xlnm.Print_Area" localSheetId="21">'Pakiet 22'!$A$1:$I$8</definedName>
    <definedName name="_xlnm.Print_Area" localSheetId="22">'Pakiet 23'!$A$1:$I$11</definedName>
    <definedName name="_xlnm.Print_Area" localSheetId="23">'Pakiet 24'!$A$2:$I$9</definedName>
    <definedName name="_xlnm.Print_Area" localSheetId="24">'Pakiet 25'!$A$1:$I$9</definedName>
    <definedName name="_xlnm.Print_Area" localSheetId="25">'Pakiet 26'!$A$1:$I$9</definedName>
    <definedName name="_xlnm.Print_Area" localSheetId="26">'Pakiet 27'!$A$1:$I$10</definedName>
    <definedName name="_xlnm.Print_Area" localSheetId="27">'Pakiet 28'!$A$1:$I$9</definedName>
    <definedName name="_xlnm.Print_Area" localSheetId="28">'Pakiet 29'!$A$1:$I$8</definedName>
    <definedName name="_xlnm.Print_Area" localSheetId="2">'Pakiet 3'!$A$1:$I$12</definedName>
    <definedName name="_xlnm.Print_Area" localSheetId="29">'Pakiet 30'!$A$1:$I$8</definedName>
    <definedName name="_xlnm.Print_Area" localSheetId="30">'Pakiet 31'!$A$1:$I$8</definedName>
    <definedName name="_xlnm.Print_Area" localSheetId="31">'Pakiet 32'!$A$1:$I$8</definedName>
    <definedName name="_xlnm.Print_Area" localSheetId="32">'Pakiet 33'!$A$1:$H$5</definedName>
    <definedName name="_xlnm.Print_Area" localSheetId="33">'Pakiet 34'!$A$1:$I$59</definedName>
    <definedName name="_xlnm.Print_Area" localSheetId="34">'Pakiet 35'!$A$1:$I$8</definedName>
    <definedName name="_xlnm.Print_Area" localSheetId="35">'Pakiet 36'!$A$1:$O$38</definedName>
    <definedName name="_xlnm.Print_Area" localSheetId="36">'Pakiet 37'!$A$1:$N$8</definedName>
    <definedName name="_xlnm.Print_Area" localSheetId="37">'Pakiet 38'!$A$4:$N$32</definedName>
    <definedName name="_xlnm.Print_Area" localSheetId="38">'Pakiet 39'!$A$1:$N$9</definedName>
    <definedName name="_xlnm.Print_Area" localSheetId="3">'Pakiet 4'!$A$1:$H$43</definedName>
    <definedName name="_xlnm.Print_Area" localSheetId="39">'Pakiet 40'!$A$1:$I$11</definedName>
    <definedName name="_xlnm.Print_Area" localSheetId="40">'Pakiet 41'!$A$1:$I$6</definedName>
    <definedName name="_xlnm.Print_Area" localSheetId="41">'Pakiet 42'!$A$1:$I$4</definedName>
    <definedName name="_xlnm.Print_Area" localSheetId="42">'Pakiet 43'!$A$1:$I$4</definedName>
    <definedName name="_xlnm.Print_Area" localSheetId="43">'Pakiet 44'!$A$2:$I$5</definedName>
    <definedName name="_xlnm.Print_Area" localSheetId="44">'Pakiet 45'!$A$1:$J$5</definedName>
    <definedName name="_xlnm.Print_Area" localSheetId="4">'Pakiet 5'!$A$1:$I$9</definedName>
    <definedName name="_xlnm.Print_Area" localSheetId="5">'Pakiet 6'!$A$1:$I$16</definedName>
    <definedName name="_xlnm.Print_Area" localSheetId="6">'Pakiet 7'!$A$1:$H$16</definedName>
    <definedName name="_xlnm.Print_Area" localSheetId="7">'Pakiet 8'!$A$1:$H$18</definedName>
    <definedName name="_xlnm.Print_Area" localSheetId="8">'Pakiet 9'!$A$1:$H$14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 i="50" l="1"/>
  <c r="F9" i="50" s="1"/>
  <c r="H5" i="50"/>
  <c r="F5" i="50"/>
  <c r="F6" i="50"/>
  <c r="H6" i="50" s="1"/>
  <c r="F7" i="50"/>
  <c r="H7" i="50" s="1"/>
  <c r="F8" i="50"/>
  <c r="H8" i="50" s="1"/>
  <c r="F5" i="49"/>
  <c r="F4" i="48"/>
  <c r="H10" i="40"/>
  <c r="F6" i="40"/>
  <c r="H6" i="40" s="1"/>
  <c r="F7" i="40"/>
  <c r="H7" i="40" s="1"/>
  <c r="F8" i="40"/>
  <c r="H8" i="40" s="1"/>
  <c r="F9" i="40"/>
  <c r="H9" i="40" s="1"/>
  <c r="F10" i="40"/>
  <c r="F3" i="27"/>
  <c r="H4" i="26"/>
  <c r="F4" i="26"/>
  <c r="F6" i="21"/>
  <c r="H6" i="21" s="1"/>
  <c r="F7" i="21"/>
  <c r="H7" i="21" s="1"/>
  <c r="F5" i="7"/>
  <c r="H5" i="7" s="1"/>
  <c r="F15" i="4"/>
  <c r="F16" i="4"/>
  <c r="H16" i="4" s="1"/>
  <c r="F17" i="4"/>
  <c r="H17" i="4" s="1"/>
  <c r="F18" i="4"/>
  <c r="H18" i="4" s="1"/>
  <c r="F19" i="4"/>
  <c r="H19" i="4" s="1"/>
  <c r="F5" i="3"/>
  <c r="F6" i="3"/>
  <c r="K14" i="1"/>
  <c r="K18" i="1"/>
  <c r="K24" i="1"/>
  <c r="F124" i="2"/>
  <c r="H124" i="2" s="1"/>
  <c r="F52" i="2"/>
  <c r="F51" i="2"/>
  <c r="H51" i="2" s="1"/>
  <c r="F50" i="2"/>
  <c r="F49" i="2"/>
  <c r="H49" i="2" s="1"/>
  <c r="F39" i="1"/>
  <c r="K39" i="1" s="1"/>
  <c r="F72" i="2"/>
  <c r="H72" i="2" s="1"/>
  <c r="F38" i="1"/>
  <c r="K38" i="1" s="1"/>
  <c r="F3" i="53"/>
  <c r="F3" i="52"/>
  <c r="F4" i="52" s="1"/>
  <c r="F3" i="51"/>
  <c r="F4" i="51" s="1"/>
  <c r="F4" i="49"/>
  <c r="F3" i="48"/>
  <c r="F5" i="47"/>
  <c r="H5" i="47" s="1"/>
  <c r="F4" i="47"/>
  <c r="F3" i="46"/>
  <c r="F4" i="45"/>
  <c r="H4" i="45" s="1"/>
  <c r="F3" i="45"/>
  <c r="F5" i="44"/>
  <c r="H5" i="44" s="1"/>
  <c r="F4" i="44"/>
  <c r="F3" i="43"/>
  <c r="F3" i="42"/>
  <c r="F5" i="41"/>
  <c r="H5" i="41" s="1"/>
  <c r="F4" i="41"/>
  <c r="H4" i="41" s="1"/>
  <c r="F3" i="41"/>
  <c r="F5" i="40"/>
  <c r="J8" i="39"/>
  <c r="L8" i="39" s="1"/>
  <c r="J7" i="39"/>
  <c r="L7" i="39" s="1"/>
  <c r="J6" i="39"/>
  <c r="J26" i="38"/>
  <c r="L26" i="38" s="1"/>
  <c r="J25" i="38"/>
  <c r="L25" i="38" s="1"/>
  <c r="J24" i="38"/>
  <c r="L24" i="38" s="1"/>
  <c r="J23" i="38"/>
  <c r="L23" i="38" s="1"/>
  <c r="J22" i="38"/>
  <c r="L22" i="38" s="1"/>
  <c r="J21" i="38"/>
  <c r="J20" i="38"/>
  <c r="L20" i="38" s="1"/>
  <c r="J19" i="38"/>
  <c r="L19" i="38" s="1"/>
  <c r="J18" i="38"/>
  <c r="L18" i="38" s="1"/>
  <c r="J17" i="38"/>
  <c r="L17" i="38" s="1"/>
  <c r="J16" i="38"/>
  <c r="L16" i="38" s="1"/>
  <c r="J15" i="38"/>
  <c r="L15" i="38" s="1"/>
  <c r="J14" i="38"/>
  <c r="L14" i="38" s="1"/>
  <c r="J13" i="38"/>
  <c r="L13" i="38" s="1"/>
  <c r="J12" i="38"/>
  <c r="L12" i="38" s="1"/>
  <c r="J11" i="38"/>
  <c r="L11" i="38" s="1"/>
  <c r="J10" i="38"/>
  <c r="L10" i="38" s="1"/>
  <c r="J9" i="38"/>
  <c r="L9" i="38" s="1"/>
  <c r="J6" i="37"/>
  <c r="K32" i="36"/>
  <c r="M32" i="36" s="1"/>
  <c r="K31" i="36"/>
  <c r="M31" i="36" s="1"/>
  <c r="K30" i="36"/>
  <c r="M30" i="36" s="1"/>
  <c r="K28" i="36"/>
  <c r="M28" i="36" s="1"/>
  <c r="K27" i="36"/>
  <c r="M27" i="36" s="1"/>
  <c r="K26" i="36"/>
  <c r="M26" i="36" s="1"/>
  <c r="K25" i="36"/>
  <c r="M25" i="36" s="1"/>
  <c r="K24" i="36"/>
  <c r="M24" i="36" s="1"/>
  <c r="K23" i="36"/>
  <c r="M23" i="36" s="1"/>
  <c r="K22" i="36"/>
  <c r="M22" i="36" s="1"/>
  <c r="K21" i="36"/>
  <c r="M21" i="36" s="1"/>
  <c r="K20" i="36"/>
  <c r="M20" i="36" s="1"/>
  <c r="K19" i="36"/>
  <c r="M19" i="36" s="1"/>
  <c r="K18" i="36"/>
  <c r="M18" i="36" s="1"/>
  <c r="K17" i="36"/>
  <c r="M17" i="36" s="1"/>
  <c r="K16" i="36"/>
  <c r="M16" i="36" s="1"/>
  <c r="K15" i="36"/>
  <c r="M15" i="36" s="1"/>
  <c r="K14" i="36"/>
  <c r="M14" i="36" s="1"/>
  <c r="K13" i="36"/>
  <c r="M13" i="36" s="1"/>
  <c r="K12" i="36"/>
  <c r="M12" i="36" s="1"/>
  <c r="K11" i="36"/>
  <c r="M11" i="36" s="1"/>
  <c r="K10" i="36"/>
  <c r="M10" i="36" s="1"/>
  <c r="K9" i="36"/>
  <c r="K8" i="36"/>
  <c r="M8" i="36" s="1"/>
  <c r="F3" i="35"/>
  <c r="F30" i="34"/>
  <c r="H30" i="34" s="1"/>
  <c r="F3" i="34"/>
  <c r="H3" i="34" s="1"/>
  <c r="F3" i="33"/>
  <c r="F3" i="32"/>
  <c r="F3" i="31"/>
  <c r="F3" i="30"/>
  <c r="F3" i="29"/>
  <c r="F3" i="28"/>
  <c r="F4" i="27"/>
  <c r="H4" i="27" s="1"/>
  <c r="F3" i="26"/>
  <c r="F5" i="26" s="1"/>
  <c r="F3" i="25"/>
  <c r="F4" i="24"/>
  <c r="F5" i="23"/>
  <c r="H5" i="23" s="1"/>
  <c r="F4" i="23"/>
  <c r="H4" i="23" s="1"/>
  <c r="F3" i="23"/>
  <c r="F3" i="22"/>
  <c r="F8" i="21"/>
  <c r="H8" i="21" s="1"/>
  <c r="F5" i="21"/>
  <c r="H5" i="21" s="1"/>
  <c r="F4" i="21"/>
  <c r="H4" i="21" s="1"/>
  <c r="F3" i="21"/>
  <c r="F3" i="20"/>
  <c r="F11" i="19"/>
  <c r="H11" i="19" s="1"/>
  <c r="F10" i="19"/>
  <c r="H10" i="19" s="1"/>
  <c r="F9" i="19"/>
  <c r="H9" i="19" s="1"/>
  <c r="F8" i="19"/>
  <c r="H8" i="19" s="1"/>
  <c r="F7" i="19"/>
  <c r="H7" i="19" s="1"/>
  <c r="F6" i="19"/>
  <c r="H6" i="19" s="1"/>
  <c r="F5" i="19"/>
  <c r="H5" i="19" s="1"/>
  <c r="F4" i="19"/>
  <c r="H4" i="19" s="1"/>
  <c r="F3" i="19"/>
  <c r="F12" i="18"/>
  <c r="H12" i="18" s="1"/>
  <c r="F11" i="18"/>
  <c r="H11" i="18" s="1"/>
  <c r="F10" i="18"/>
  <c r="H10" i="18" s="1"/>
  <c r="F9" i="18"/>
  <c r="I9" i="18" s="1"/>
  <c r="F8" i="18"/>
  <c r="H8" i="18" s="1"/>
  <c r="F7" i="18"/>
  <c r="H7" i="18" s="1"/>
  <c r="F6" i="18"/>
  <c r="H6" i="18" s="1"/>
  <c r="F5" i="18"/>
  <c r="H5" i="18" s="1"/>
  <c r="F4" i="18"/>
  <c r="H4" i="18" s="1"/>
  <c r="F3" i="18"/>
  <c r="H3" i="18" s="1"/>
  <c r="F9" i="17"/>
  <c r="H9" i="17" s="1"/>
  <c r="F8" i="17"/>
  <c r="H8" i="17" s="1"/>
  <c r="F7" i="17"/>
  <c r="H7" i="17" s="1"/>
  <c r="F6" i="17"/>
  <c r="H6" i="17" s="1"/>
  <c r="F5" i="17"/>
  <c r="H5" i="17" s="1"/>
  <c r="F4" i="17"/>
  <c r="H4" i="17" s="1"/>
  <c r="F3" i="17"/>
  <c r="F4" i="16"/>
  <c r="F5" i="15"/>
  <c r="H5" i="15" s="1"/>
  <c r="F4" i="15"/>
  <c r="H4" i="15" s="1"/>
  <c r="F3" i="15"/>
  <c r="F4" i="14"/>
  <c r="H9" i="13"/>
  <c r="J9" i="13" s="1"/>
  <c r="H8" i="13"/>
  <c r="J8" i="13" s="1"/>
  <c r="H7" i="13"/>
  <c r="J7" i="13" s="1"/>
  <c r="H6" i="13"/>
  <c r="J6" i="13" s="1"/>
  <c r="H5" i="13"/>
  <c r="J5" i="13" s="1"/>
  <c r="H4" i="13"/>
  <c r="J4" i="13" s="1"/>
  <c r="H3" i="13"/>
  <c r="F4" i="12"/>
  <c r="F5" i="11"/>
  <c r="H5" i="11" s="1"/>
  <c r="F4" i="11"/>
  <c r="H4" i="11" s="1"/>
  <c r="F3" i="11"/>
  <c r="G4" i="10"/>
  <c r="I4" i="10" s="1"/>
  <c r="G3" i="10"/>
  <c r="J3" i="10" s="1"/>
  <c r="F4" i="9"/>
  <c r="H4" i="9" s="1"/>
  <c r="F3" i="9"/>
  <c r="F4" i="8"/>
  <c r="H4" i="8" s="1"/>
  <c r="F3" i="8"/>
  <c r="I3" i="8" s="1"/>
  <c r="F6" i="7"/>
  <c r="H6" i="7" s="1"/>
  <c r="F4" i="7"/>
  <c r="H4" i="7" s="1"/>
  <c r="F3" i="7"/>
  <c r="H3" i="7" s="1"/>
  <c r="F14" i="6"/>
  <c r="H14" i="6" s="1"/>
  <c r="F13" i="6"/>
  <c r="H13" i="6" s="1"/>
  <c r="F12" i="6"/>
  <c r="H12" i="6" s="1"/>
  <c r="F11" i="6"/>
  <c r="H11" i="6" s="1"/>
  <c r="F10" i="6"/>
  <c r="H10" i="6" s="1"/>
  <c r="F9" i="6"/>
  <c r="H9" i="6" s="1"/>
  <c r="F8" i="6"/>
  <c r="H8" i="6" s="1"/>
  <c r="F7" i="6"/>
  <c r="H7" i="6" s="1"/>
  <c r="F6" i="6"/>
  <c r="H6" i="6" s="1"/>
  <c r="F5" i="6"/>
  <c r="H5" i="6" s="1"/>
  <c r="F3" i="6"/>
  <c r="F4" i="5"/>
  <c r="H4" i="5" s="1"/>
  <c r="F3" i="5"/>
  <c r="F33" i="4"/>
  <c r="H33" i="4" s="1"/>
  <c r="F32" i="4"/>
  <c r="H32" i="4" s="1"/>
  <c r="F31" i="4"/>
  <c r="H31" i="4" s="1"/>
  <c r="F29" i="4"/>
  <c r="H29" i="4" s="1"/>
  <c r="F28" i="4"/>
  <c r="H28" i="4" s="1"/>
  <c r="F26" i="4"/>
  <c r="H26" i="4" s="1"/>
  <c r="F25" i="4"/>
  <c r="H25" i="4" s="1"/>
  <c r="F24" i="4"/>
  <c r="H24" i="4" s="1"/>
  <c r="F23" i="4"/>
  <c r="H23" i="4" s="1"/>
  <c r="F22" i="4"/>
  <c r="H22" i="4" s="1"/>
  <c r="F21" i="4"/>
  <c r="H21" i="4" s="1"/>
  <c r="F13" i="4"/>
  <c r="H13" i="4" s="1"/>
  <c r="F12" i="4"/>
  <c r="H12" i="4" s="1"/>
  <c r="F11" i="4"/>
  <c r="H11" i="4" s="1"/>
  <c r="F10" i="4"/>
  <c r="H10" i="4" s="1"/>
  <c r="F9" i="4"/>
  <c r="H9" i="4" s="1"/>
  <c r="F8" i="4"/>
  <c r="H8" i="4" s="1"/>
  <c r="F6" i="4"/>
  <c r="H6" i="4" s="1"/>
  <c r="F5" i="4"/>
  <c r="H5" i="4" s="1"/>
  <c r="F4" i="4"/>
  <c r="F7" i="3"/>
  <c r="H7" i="3" s="1"/>
  <c r="F4" i="3"/>
  <c r="H4" i="3" s="1"/>
  <c r="F3" i="3"/>
  <c r="F125" i="2"/>
  <c r="H125" i="2" s="1"/>
  <c r="F123" i="2"/>
  <c r="H123" i="2" s="1"/>
  <c r="F122" i="2"/>
  <c r="H122" i="2" s="1"/>
  <c r="F121" i="2"/>
  <c r="F120" i="2"/>
  <c r="H120" i="2" s="1"/>
  <c r="F119" i="2"/>
  <c r="H119" i="2" s="1"/>
  <c r="F118" i="2"/>
  <c r="H118" i="2" s="1"/>
  <c r="F117" i="2"/>
  <c r="H117" i="2" s="1"/>
  <c r="F116" i="2"/>
  <c r="H116" i="2" s="1"/>
  <c r="F115" i="2"/>
  <c r="H115" i="2" s="1"/>
  <c r="F114" i="2"/>
  <c r="H114" i="2" s="1"/>
  <c r="F113" i="2"/>
  <c r="H113" i="2" s="1"/>
  <c r="F112" i="2"/>
  <c r="H112" i="2" s="1"/>
  <c r="F111" i="2"/>
  <c r="H111" i="2" s="1"/>
  <c r="F110" i="2"/>
  <c r="H110" i="2" s="1"/>
  <c r="F109" i="2"/>
  <c r="H109" i="2" s="1"/>
  <c r="F108" i="2"/>
  <c r="H108" i="2" s="1"/>
  <c r="F107" i="2"/>
  <c r="H107" i="2" s="1"/>
  <c r="F106" i="2"/>
  <c r="H106" i="2" s="1"/>
  <c r="F105" i="2"/>
  <c r="H105" i="2" s="1"/>
  <c r="F104" i="2"/>
  <c r="H104" i="2" s="1"/>
  <c r="F103" i="2"/>
  <c r="H103" i="2" s="1"/>
  <c r="F102" i="2"/>
  <c r="H102" i="2" s="1"/>
  <c r="F101" i="2"/>
  <c r="H101" i="2" s="1"/>
  <c r="F100" i="2"/>
  <c r="H100" i="2" s="1"/>
  <c r="F99" i="2"/>
  <c r="H99" i="2" s="1"/>
  <c r="F98" i="2"/>
  <c r="H98" i="2" s="1"/>
  <c r="F97" i="2"/>
  <c r="H97" i="2" s="1"/>
  <c r="F96" i="2"/>
  <c r="H96" i="2" s="1"/>
  <c r="F94" i="2"/>
  <c r="H94" i="2" s="1"/>
  <c r="F93" i="2"/>
  <c r="H93" i="2" s="1"/>
  <c r="F92" i="2"/>
  <c r="H92" i="2" s="1"/>
  <c r="F90" i="2"/>
  <c r="H90" i="2" s="1"/>
  <c r="F89" i="2"/>
  <c r="H89" i="2" s="1"/>
  <c r="F88" i="2"/>
  <c r="H88" i="2" s="1"/>
  <c r="F87" i="2"/>
  <c r="H87" i="2" s="1"/>
  <c r="F86" i="2"/>
  <c r="H86" i="2" s="1"/>
  <c r="F85" i="2"/>
  <c r="H85" i="2" s="1"/>
  <c r="F84" i="2"/>
  <c r="H84" i="2" s="1"/>
  <c r="F83" i="2"/>
  <c r="H83" i="2" s="1"/>
  <c r="F82" i="2"/>
  <c r="H82" i="2" s="1"/>
  <c r="F81" i="2"/>
  <c r="H81" i="2" s="1"/>
  <c r="F80" i="2"/>
  <c r="H80" i="2" s="1"/>
  <c r="F79" i="2"/>
  <c r="H79" i="2" s="1"/>
  <c r="F78" i="2"/>
  <c r="H78" i="2" s="1"/>
  <c r="F77" i="2"/>
  <c r="H77" i="2" s="1"/>
  <c r="F76" i="2"/>
  <c r="H76" i="2" s="1"/>
  <c r="F75" i="2"/>
  <c r="H75" i="2" s="1"/>
  <c r="F74" i="2"/>
  <c r="H74" i="2" s="1"/>
  <c r="F73" i="2"/>
  <c r="H73" i="2" s="1"/>
  <c r="F71" i="2"/>
  <c r="H71" i="2" s="1"/>
  <c r="F70" i="2"/>
  <c r="H70" i="2" s="1"/>
  <c r="F69" i="2"/>
  <c r="H69" i="2" s="1"/>
  <c r="F68" i="2"/>
  <c r="H68" i="2" s="1"/>
  <c r="F67" i="2"/>
  <c r="H67" i="2" s="1"/>
  <c r="F66" i="2"/>
  <c r="H66" i="2" s="1"/>
  <c r="F65" i="2"/>
  <c r="H65" i="2" s="1"/>
  <c r="F64" i="2"/>
  <c r="H64" i="2" s="1"/>
  <c r="F62" i="2"/>
  <c r="H62" i="2" s="1"/>
  <c r="F61" i="2"/>
  <c r="H61" i="2" s="1"/>
  <c r="F60" i="2"/>
  <c r="H60" i="2" s="1"/>
  <c r="F59" i="2"/>
  <c r="H59" i="2" s="1"/>
  <c r="F58" i="2"/>
  <c r="H58" i="2" s="1"/>
  <c r="F57" i="2"/>
  <c r="H57" i="2" s="1"/>
  <c r="F56" i="2"/>
  <c r="H56" i="2" s="1"/>
  <c r="F55" i="2"/>
  <c r="H55" i="2" s="1"/>
  <c r="F54" i="2"/>
  <c r="H54" i="2" s="1"/>
  <c r="F53" i="2"/>
  <c r="H53" i="2" s="1"/>
  <c r="F48" i="2"/>
  <c r="H48" i="2" s="1"/>
  <c r="F47" i="2"/>
  <c r="H47" i="2" s="1"/>
  <c r="F46" i="2"/>
  <c r="H46" i="2" s="1"/>
  <c r="F45" i="2"/>
  <c r="H45" i="2" s="1"/>
  <c r="F44" i="2"/>
  <c r="H44" i="2" s="1"/>
  <c r="F43" i="2"/>
  <c r="H43" i="2" s="1"/>
  <c r="F42" i="2"/>
  <c r="H42" i="2" s="1"/>
  <c r="F41" i="2"/>
  <c r="H41" i="2" s="1"/>
  <c r="F40" i="2"/>
  <c r="H40" i="2" s="1"/>
  <c r="F39" i="2"/>
  <c r="H39" i="2" s="1"/>
  <c r="F38" i="2"/>
  <c r="H38" i="2" s="1"/>
  <c r="F37" i="2"/>
  <c r="H37" i="2" s="1"/>
  <c r="F36" i="2"/>
  <c r="H36" i="2" s="1"/>
  <c r="F34" i="2"/>
  <c r="H34" i="2" s="1"/>
  <c r="F33" i="2"/>
  <c r="H33" i="2" s="1"/>
  <c r="F32" i="2"/>
  <c r="H32" i="2" s="1"/>
  <c r="F30" i="2"/>
  <c r="H30" i="2" s="1"/>
  <c r="F29" i="2"/>
  <c r="H29" i="2" s="1"/>
  <c r="F28" i="2"/>
  <c r="H28" i="2" s="1"/>
  <c r="F26" i="2"/>
  <c r="H26" i="2" s="1"/>
  <c r="F25" i="2"/>
  <c r="H25" i="2" s="1"/>
  <c r="F24" i="2"/>
  <c r="H24" i="2" s="1"/>
  <c r="F22" i="2"/>
  <c r="H22" i="2" s="1"/>
  <c r="F21" i="2"/>
  <c r="H21" i="2" s="1"/>
  <c r="F20" i="2"/>
  <c r="H20" i="2" s="1"/>
  <c r="F18" i="2"/>
  <c r="H18" i="2" s="1"/>
  <c r="F17" i="2"/>
  <c r="H17" i="2" s="1"/>
  <c r="F16" i="2"/>
  <c r="H16" i="2" s="1"/>
  <c r="F15" i="2"/>
  <c r="H15" i="2" s="1"/>
  <c r="F14" i="2"/>
  <c r="H14" i="2" s="1"/>
  <c r="F13" i="2"/>
  <c r="H13" i="2" s="1"/>
  <c r="F12" i="2"/>
  <c r="H12" i="2" s="1"/>
  <c r="F11" i="2"/>
  <c r="H11" i="2" s="1"/>
  <c r="F10" i="2"/>
  <c r="H10" i="2" s="1"/>
  <c r="F9" i="2"/>
  <c r="H9" i="2" s="1"/>
  <c r="F8" i="2"/>
  <c r="H8" i="2" s="1"/>
  <c r="F7" i="2"/>
  <c r="H7" i="2" s="1"/>
  <c r="F6" i="2"/>
  <c r="H6" i="2" s="1"/>
  <c r="F5" i="2"/>
  <c r="H5" i="2" s="1"/>
  <c r="F4" i="2"/>
  <c r="H4" i="2" s="1"/>
  <c r="F3" i="2"/>
  <c r="H3" i="2" s="1"/>
  <c r="F40" i="1"/>
  <c r="H40" i="1" s="1"/>
  <c r="F37" i="1"/>
  <c r="H37" i="1" s="1"/>
  <c r="F36" i="1"/>
  <c r="H36" i="1" s="1"/>
  <c r="F35" i="1"/>
  <c r="H35" i="1" s="1"/>
  <c r="F34" i="1"/>
  <c r="H34" i="1" s="1"/>
  <c r="F33" i="1"/>
  <c r="H33" i="1" s="1"/>
  <c r="F32" i="1"/>
  <c r="H32" i="1" s="1"/>
  <c r="F31" i="1"/>
  <c r="H31" i="1" s="1"/>
  <c r="F30" i="1"/>
  <c r="H30" i="1" s="1"/>
  <c r="F29" i="1"/>
  <c r="H29" i="1" s="1"/>
  <c r="F28" i="1"/>
  <c r="H28" i="1" s="1"/>
  <c r="F27" i="1"/>
  <c r="H27" i="1" s="1"/>
  <c r="F26" i="1"/>
  <c r="H26" i="1" s="1"/>
  <c r="F25" i="1"/>
  <c r="H25" i="1" s="1"/>
  <c r="F24" i="1"/>
  <c r="H24" i="1" s="1"/>
  <c r="F23" i="1"/>
  <c r="H23" i="1" s="1"/>
  <c r="F22" i="1"/>
  <c r="H22" i="1" s="1"/>
  <c r="F21" i="1"/>
  <c r="H21" i="1" s="1"/>
  <c r="F20" i="1"/>
  <c r="H20" i="1" s="1"/>
  <c r="F19" i="1"/>
  <c r="H19" i="1" s="1"/>
  <c r="F18" i="1"/>
  <c r="H18" i="1" s="1"/>
  <c r="F17" i="1"/>
  <c r="H17" i="1" s="1"/>
  <c r="F16" i="1"/>
  <c r="H16" i="1" s="1"/>
  <c r="F15" i="1"/>
  <c r="H15" i="1" s="1"/>
  <c r="F13" i="1"/>
  <c r="H13" i="1" s="1"/>
  <c r="F12" i="1"/>
  <c r="H12" i="1" s="1"/>
  <c r="F11" i="1"/>
  <c r="H11" i="1" s="1"/>
  <c r="F10" i="1"/>
  <c r="H10" i="1" s="1"/>
  <c r="F9" i="1"/>
  <c r="H9" i="1" s="1"/>
  <c r="F8" i="1"/>
  <c r="H8" i="1" s="1"/>
  <c r="F7" i="1"/>
  <c r="H7" i="1" s="1"/>
  <c r="F6" i="1"/>
  <c r="K6" i="1" s="1"/>
  <c r="F5" i="1"/>
  <c r="H5" i="1" s="1"/>
  <c r="F4" i="1"/>
  <c r="H4" i="1" s="1"/>
  <c r="F4" i="53" l="1"/>
  <c r="F4" i="46"/>
  <c r="F11" i="40"/>
  <c r="I10" i="18"/>
  <c r="I12" i="18"/>
  <c r="I4" i="18"/>
  <c r="I11" i="18"/>
  <c r="I7" i="18"/>
  <c r="I6" i="18"/>
  <c r="I8" i="18"/>
  <c r="I3" i="18"/>
  <c r="I5" i="18"/>
  <c r="J4" i="10"/>
  <c r="I4" i="8"/>
  <c r="H15" i="4"/>
  <c r="H6" i="3"/>
  <c r="H5" i="3"/>
  <c r="H52" i="2"/>
  <c r="H50" i="2"/>
  <c r="H38" i="1"/>
  <c r="K40" i="1"/>
  <c r="K34" i="1"/>
  <c r="K32" i="1"/>
  <c r="K26" i="1"/>
  <c r="K16" i="1"/>
  <c r="K4" i="1"/>
  <c r="H39" i="1"/>
  <c r="K36" i="1"/>
  <c r="K28" i="1"/>
  <c r="K20" i="1"/>
  <c r="K12" i="1"/>
  <c r="K35" i="1"/>
  <c r="K27" i="1"/>
  <c r="K19" i="1"/>
  <c r="K11" i="1"/>
  <c r="K33" i="1"/>
  <c r="K25" i="1"/>
  <c r="K17" i="1"/>
  <c r="K9" i="1"/>
  <c r="K8" i="1"/>
  <c r="K31" i="1"/>
  <c r="K23" i="1"/>
  <c r="K15" i="1"/>
  <c r="K7" i="1"/>
  <c r="K10" i="1"/>
  <c r="K30" i="1"/>
  <c r="K22" i="1"/>
  <c r="K37" i="1"/>
  <c r="K29" i="1"/>
  <c r="K21" i="1"/>
  <c r="K13" i="1"/>
  <c r="K5" i="1"/>
  <c r="H7" i="7"/>
  <c r="F7" i="7"/>
  <c r="H3" i="42"/>
  <c r="H4" i="42" s="1"/>
  <c r="F4" i="42"/>
  <c r="M9" i="36"/>
  <c r="K33" i="36"/>
  <c r="F54" i="34"/>
  <c r="H3" i="32"/>
  <c r="H4" i="32" s="1"/>
  <c r="F4" i="32"/>
  <c r="H10" i="17"/>
  <c r="H6" i="1"/>
  <c r="H41" i="1" s="1"/>
  <c r="F41" i="1"/>
  <c r="H3" i="53"/>
  <c r="H4" i="53" s="1"/>
  <c r="H3" i="52"/>
  <c r="H4" i="52" s="1"/>
  <c r="H3" i="51"/>
  <c r="H4" i="51" s="1"/>
  <c r="H4" i="50"/>
  <c r="H9" i="50" s="1"/>
  <c r="H4" i="49"/>
  <c r="H5" i="49" s="1"/>
  <c r="H3" i="48"/>
  <c r="H4" i="48" s="1"/>
  <c r="F6" i="47"/>
  <c r="H4" i="47"/>
  <c r="H6" i="47" s="1"/>
  <c r="H3" i="46"/>
  <c r="H4" i="46" s="1"/>
  <c r="F5" i="45"/>
  <c r="H3" i="45"/>
  <c r="H5" i="45" s="1"/>
  <c r="F6" i="44"/>
  <c r="H4" i="44"/>
  <c r="H6" i="44" s="1"/>
  <c r="F4" i="43"/>
  <c r="H3" i="43"/>
  <c r="H4" i="43" s="1"/>
  <c r="H3" i="41"/>
  <c r="H6" i="41" s="1"/>
  <c r="F6" i="41"/>
  <c r="H5" i="40"/>
  <c r="H11" i="40" s="1"/>
  <c r="J9" i="39"/>
  <c r="L6" i="39"/>
  <c r="L9" i="39" s="1"/>
  <c r="L21" i="38"/>
  <c r="L27" i="38" s="1"/>
  <c r="J27" i="38"/>
  <c r="J7" i="37"/>
  <c r="L6" i="37"/>
  <c r="L7" i="37" s="1"/>
  <c r="H3" i="35"/>
  <c r="H4" i="35" s="1"/>
  <c r="F4" i="35"/>
  <c r="H3" i="33"/>
  <c r="H4" i="33" s="1"/>
  <c r="F4" i="33"/>
  <c r="H3" i="31"/>
  <c r="H4" i="31" s="1"/>
  <c r="F4" i="31"/>
  <c r="H3" i="30"/>
  <c r="H4" i="30" s="1"/>
  <c r="F4" i="30"/>
  <c r="F4" i="29"/>
  <c r="H3" i="29"/>
  <c r="H4" i="29" s="1"/>
  <c r="F4" i="28"/>
  <c r="H3" i="28"/>
  <c r="H4" i="28" s="1"/>
  <c r="F5" i="27"/>
  <c r="H3" i="27"/>
  <c r="H5" i="27" s="1"/>
  <c r="H3" i="26"/>
  <c r="H5" i="26" s="1"/>
  <c r="F4" i="25"/>
  <c r="H3" i="25"/>
  <c r="H4" i="25" s="1"/>
  <c r="F5" i="24"/>
  <c r="H4" i="24"/>
  <c r="H5" i="24" s="1"/>
  <c r="F6" i="23"/>
  <c r="H3" i="23"/>
  <c r="H6" i="23" s="1"/>
  <c r="H3" i="22"/>
  <c r="H4" i="22" s="1"/>
  <c r="F4" i="22"/>
  <c r="F9" i="21"/>
  <c r="H3" i="21"/>
  <c r="H9" i="21" s="1"/>
  <c r="H3" i="20"/>
  <c r="H5" i="20" s="1"/>
  <c r="F5" i="20"/>
  <c r="F12" i="19"/>
  <c r="H3" i="19"/>
  <c r="H12" i="19" s="1"/>
  <c r="H9" i="18"/>
  <c r="H13" i="18" s="1"/>
  <c r="F13" i="18"/>
  <c r="F10" i="17"/>
  <c r="H3" i="17"/>
  <c r="F5" i="16"/>
  <c r="H4" i="16"/>
  <c r="H5" i="16" s="1"/>
  <c r="H3" i="15"/>
  <c r="H6" i="15" s="1"/>
  <c r="F6" i="15"/>
  <c r="F5" i="14"/>
  <c r="H4" i="14"/>
  <c r="H5" i="14" s="1"/>
  <c r="H10" i="13"/>
  <c r="J3" i="13"/>
  <c r="J10" i="13" s="1"/>
  <c r="F5" i="12"/>
  <c r="H4" i="12"/>
  <c r="H5" i="12" s="1"/>
  <c r="F6" i="11"/>
  <c r="H3" i="11"/>
  <c r="H6" i="11" s="1"/>
  <c r="I3" i="10"/>
  <c r="I5" i="10" s="1"/>
  <c r="G5" i="10"/>
  <c r="F5" i="9"/>
  <c r="H3" i="9"/>
  <c r="H5" i="9" s="1"/>
  <c r="H3" i="8"/>
  <c r="H5" i="8" s="1"/>
  <c r="F5" i="8"/>
  <c r="F15" i="6"/>
  <c r="H3" i="6"/>
  <c r="H15" i="6" s="1"/>
  <c r="F5" i="5"/>
  <c r="H3" i="5"/>
  <c r="H5" i="5" s="1"/>
  <c r="F34" i="4"/>
  <c r="H4" i="4"/>
  <c r="H34" i="4" s="1"/>
  <c r="F8" i="3"/>
  <c r="H3" i="3"/>
  <c r="H8" i="3" s="1"/>
  <c r="H121" i="2"/>
  <c r="F126" i="2"/>
  <c r="M33" i="36"/>
  <c r="H54" i="34"/>
  <c r="H126" i="2" l="1"/>
</calcChain>
</file>

<file path=xl/sharedStrings.xml><?xml version="1.0" encoding="utf-8"?>
<sst xmlns="http://schemas.openxmlformats.org/spreadsheetml/2006/main" count="1840" uniqueCount="528">
  <si>
    <t>PAKIET 1</t>
  </si>
  <si>
    <t xml:space="preserve"> Załącznik nr 2</t>
  </si>
  <si>
    <t>L.p.</t>
  </si>
  <si>
    <t>Asortyment</t>
  </si>
  <si>
    <t>J.m.</t>
  </si>
  <si>
    <t>Ilość</t>
  </si>
  <si>
    <t>Cena jedn. netto</t>
  </si>
  <si>
    <t>Wartość netto</t>
  </si>
  <si>
    <t>VAT</t>
  </si>
  <si>
    <t>Wartość brutto</t>
  </si>
  <si>
    <t>EAN jeśli nadano/Porducent, kod handlowy</t>
  </si>
  <si>
    <t>Igły do iniekcji jedn. użytku  muszą pochodzić od jednego producenta, pakowane po 100 szt., jednostkowe opakowanie oznakowane takim samym kolorem jak nasadka igły, na opakowaniu jedn. informacja o rodzaju ścięcia ostrza, sterylne</t>
  </si>
  <si>
    <t>Igły j.u. 0,5 x 25 (opak. = 100 szt.)</t>
  </si>
  <si>
    <t>opak.</t>
  </si>
  <si>
    <t>Igły j.u. 0,6 x 30 (opak. = 100 szt.)</t>
  </si>
  <si>
    <t>Igły j.u. 0,7 x 30 (opak. = 100 szt.)</t>
  </si>
  <si>
    <t>Igły j.u. 0,8 x 40 (opak. = 100 szt.)</t>
  </si>
  <si>
    <t>Igły j.u. 0,9 x 40 (opak. = 100 szt.)</t>
  </si>
  <si>
    <t>Igły j.u.  1,1 x 40 (opak. = 100 szt.)</t>
  </si>
  <si>
    <t>Igły j.u.  1,2 x 40 (opak. = 100 szt.)</t>
  </si>
  <si>
    <t>Igły j.u.  0,45 x 16 (opak. = 100 szt.)</t>
  </si>
  <si>
    <t>Igły j.u. 0,33 x 12 ( opak. = 100 szt)</t>
  </si>
  <si>
    <t>Strzykawka do tuberkuliny j.u.1 ml. (op. = 100 szt.)</t>
  </si>
  <si>
    <t>Strzykawki 2-częściowe j.uż.wykonane z polipropylenu PP korpus, polietylenu PE tłok kontrastujący mleczny umożliwiający dokładną kontrolę wizualną podawanego leku, strzykawka posiada czytelną i niezmywalną PODWÓJNĄ czarną skalę, stożek Luer zbieżnosc 6:100 kompatybilny z igłami j.u. położenie stożka strzykawka 2ml centrycznie, strzykawka 5ml, 10ml, 20ml - nie centrycznie, podwójna kryza na korpusie strzykawki, uniemożliwiająca przypadkowe wysunięcie tłoka, z prostym sztywnym tłokiem gwarantującym płynną podaż leku bez dodatkowych przewężeń w jego środkowej części, opakowania jednostkowe typu blister pack, opakowania pośrednie małe pudełka (opak. 100szt) jeden rozmiar w każdym asortymencie, na opakowaniu jednostkowym nr serii i data ważności, łatwy i płynny przesuw tłoka, oraz dobra szczelność między tłokiem i korpusem, strzykawki jałowe, apyrogenne i nietoksyczne sterylizowane tlenkiem etylenu, na pojedynczej strzykawce (cylindrze) nadrukowana informacja z nazwą producenta i typem strzykawki, kolorystyczne oznakowanie rozmiaru strzykawki na pojedynczym opakowaniu każdej sztuki I OPAKOWANIU ZBIORCZYM oraz informacja o braku zawartości ftalanów (skalowanie rozszerzone: strzykawka 2ml skala do 3ml; strzykawka 5ml skala do 6ml; strzykawka 10ml skala do 12ml; strzykawka 20ml skala do 24ml)</t>
  </si>
  <si>
    <t>Strzykawka j.u. 2 ml, skala do 3 ml (op.= 100 szt.)</t>
  </si>
  <si>
    <t>Strzykawka j.u. 5 ml, skala do 6 ml (op = 100 szt.)</t>
  </si>
  <si>
    <t>Strzykawka j.u. 10 ml, skala do 12 ml (op.= 100 szt.)</t>
  </si>
  <si>
    <t>Strzykawka j.u. 20 ml, skala do 24 ml (op = 100 szt.)</t>
  </si>
  <si>
    <t>Strzykawka 50 ml z rozszerzoną skalą do 60 ml, trzyczęściowa z końcówką Luer-Lock do pomp infuzyjnych, wykonana z polipropylenu, nazwa producenta i typ strzykawki nadrukowane na cylindrze, dokladna czytelna podwójna czarna skala, sterylna, typu Omnifix</t>
  </si>
  <si>
    <t>szt.</t>
  </si>
  <si>
    <t>szt</t>
  </si>
  <si>
    <t>Strzykawka 100ml. (Janeta) z dwustronną skalą pomiarową, DWA ŁĄCZNIKI LUER</t>
  </si>
  <si>
    <t>Strzykawka 50/60 ml. Luer - Lock do pomp infuzyjnych, do leków światłoczułych, bursztynowa. Posiada dwustronną skalę pomiarową, podwójne uszczelnienie tłoka i czterostronne podcięcie tłoczyska w celu instalacji w uchwytach pompy infuzyjnej.</t>
  </si>
  <si>
    <t>Przyrząd do infuzji (typ IS), jałowy, nietoksyczny, niepirogenny,  zaopatrzony w antybakteryjny, hydrofobowy filtr powietrza z samodomykającą się klapką , rolkowy regulator przepływu, igła biorcza z czterema otworami, komora kroplowa 20 kropli = 1ml ± 0,1ml, filtr płynu 15 µm±2, komora kroplowa o długości min. 62mm z zaznaczonym sugerowanym poziomem płynu w komorze, zacisk rolkowy z miejscem na dren i igłę biorczą, dren o długości 180 cm zakończony końcówką Luer-Lock, zabezpieczoną korkiem z filtrem hydrofobowym umożliwiającym wypełnienie drenu bez zdejmowania korka co zabezpiecza dren przed przypadkową kontaminacją, całość wolna od ftalanów , lateksu i DEHP (informacja na opakowaniu jednostkowym) Przyrząd zabezpieczony foliową opaską stabilizującą, pakowany pojedynczo w opakowaniu folia-papier, sterylny.</t>
  </si>
  <si>
    <t xml:space="preserve">Przyrząd do przetaczania krwi typ TS z dużą komorą kroplową, o długości minimum 90 mm w części przeźroczystej, 20 kropli= 1 ml +/-0,1ml, wykonany z tworzywa nie zawierającego ftalanów, wtopiony w komorę kroplową filtr krwi  o wielkości oczek 200 um, dren o długości 150 cm, posiada precyzyjny regulator przepływu z zaczepem do umocowania końcówki drenu na tylnej powierzchni, rolka w kolorze czerwonym, igła biorcza jednokanałowa bez odpowietrznika, sterylizowany EO, opakowanie przyrządu blister-pack (folia-papier). Brak zawartości lateksu i DEHP, potwierdzone oznakowaniem na opakowaniu jednostkowym. Sterylny. </t>
  </si>
  <si>
    <t>Przedłużacz do pompy infuzyjnej (czarny, bursztynowy) dł. 150 cm Luer – Lock pakowany w rękaw papierowo-foliowy, bez zawartości ftalanów, na opakowaniu nadrukowany opis w języku polskim, sterylny.</t>
  </si>
  <si>
    <t xml:space="preserve">Przedłużacz do pomp infuzyjnych dł. 150 cm, wykonany z medycznego PVC bez zawartości ftalanów, pakowany w rękaw foliowo-papierowy, napisy w języku polskim (nadrukowane nie naklejane), sterylny. </t>
  </si>
  <si>
    <t xml:space="preserve"> Kaniula do długotrwałego podawania płynów i leków, wykonana z FEP z dodatkowym portem do iniekcji, z min. 2 wtopionymi paskami kontrastującymi w promieniach RTG, skrzydełka zapewniające dobrą stabilizację kaniuli, port boczny umiejscowiony nad skrzydełkami, sterylizowana EO, międzynarodowy kod kolorów, sterylizowana EO, sterylna;opakowanie a' 50 szt. rozmiary:26G dł.19mm (przepływ 17ml/min) 24G dł.19mm (przepływ 23ml/min); 22G dł. 25mm (przepływ 36ml/min); 20G dł. 25mm (przepływ 56ml/min); 18G dł. 32mm (przepływ 90ml/min); 18G dł. 45mm (przepływ 90ml/min); 17G dł. 45mm (przepływ 142ml/min); 16G dł.45mm (przepływ 200ml/min); 14G dł. 45mm (przepływ 305ml/min), sterylne</t>
  </si>
  <si>
    <t>Koreczek do kaniul, jednorazowy, luer - lock, sterylny, (ten sam producent co kaniule w celu zachowania kompatybilności i szczelności połączeń).</t>
  </si>
  <si>
    <t>Kranik trójdrożny do infuzji, wykonany z poliwęglanu materiału odpornego na działanie nawet bardzo agresywnych leków, z pokrętłem w kolorze niebieskim. Wizualne potwierdzenie kierunków przepływu za pomoca strzałek na pokrętle. Wszystkie ramiona kranika zabezpieczone koreczkami.Produkt pakowany pojedynczo, sterylny (ten sam producent co kaniule w celu zachowania kompatybilności i szczelności połączeń).</t>
  </si>
  <si>
    <t>Przyrząd do wielokrotnego aspirowania płynów i leków z opakowań zbiorczych z filtrem bakteryjnym 0,1µm posiadający ostry kolec, samozamykający się górny port, zastawkę bezzwrotną, uniemożliwiającą przypadkowe wydostawanie się leku na zewnątrz po rozłączeniu strzykawki oraz posiadający zatyczkę zamykającą łącznik do pobierania leku, zapewniającą ochronę przed zanieczyszczeniami, dla wszystkich opakowań o pojemności 3 – 1000ml, sterylny.</t>
  </si>
  <si>
    <t>Strzykawki trzyczęściowe jednorazowego użytku Luer Lock. Wyrób jednorazowego użycia, jałowy, niepirogenny, nietoksyczny, sterylizowany EO.Końcówka Luer Lock,gumowa część tłoka z podwójnym uszczelnieniem, łatwo wyczuwalna blokada zapobiegająca niekontrolowanemu wysunięciu tłoka z komory strzykawki
czarna skala idealnie kontrastująca i czytelna
wykonane z polipropylenu,nie zawiera lateksu. Pojemność 2 ml</t>
  </si>
  <si>
    <t>Strzykawki trzyczęściowe jednorazowego użytku Luer Lock. Wyrób jednorazowego użycia, jałowy, niepirogenny, nietoksyczny, sterylizowany EO.Końcówka Luer Lock,gumowa część tłoka z podwójnym uszczelnieniem, łatwo wyczuwalna blokada zapobiegająca niekontrolowanemu wysunięciu tłoka z komory strzykawki
czarna skala idealnie kontrastująca i czytelna
wykonane z polipropylenu,nie zawiera lateksu. Pojemność 5 ml</t>
  </si>
  <si>
    <t>Strzykawki trzyczęściowe jednorazowego użytku Luer Lock. Wyrób jednorazowego użycia, jałowy, niepirogenny, nietoksyczny, sterylizowany EO.Końcówka Luer Lock,gumowa część tłoka z podwójnym uszczelnieniem, łatwo wyczuwalna blokada zapobiegająca niekontrolowanemu wysunięciu tłoka z komory strzykawki
czarna skala idealnie kontrastująca i czytelna
wykonane z polipropylenu,nie zawiera lateksu. Pojemność 10 ml</t>
  </si>
  <si>
    <t>Aparat do szybkiego przygotowania kroplówki i bezpiecznej infuzji z zaworem bezzwrotnym – przeźroczysty mocny kolec o powierzchni satynowanej uniemożliwiającej wysuwanie się z butelki (zgodny z normą ISO) ze zintegrowanym filtrem powietrza o skuteczności VFE i BFE min. 99,99%,  przeciwbakteryjnym, samozamykającym się korkiem, dolna część komory kroplowej elastyczna w celu łatwego ustawienia płynu, precyzyjny zacisk rolkowy z miejscem na kolec komory kroplowej  oraz miejscem do podwieszenia drenu, filtr hydrofobowy w nasadce na końcu drenu zabezpieczajacy przed wyciekiem płynu z drenu podczas jego wypełnania, filtr hydrofilny w komorze kroplowej zabezpieczający przed dostaniem się powietrza do drenu, zawór bezzwrotny na końcu drenu uniemożliwiający cofanie sie krwi do drenu, dren o długości min. 180 cm, opaska stabilizujaca. Nie zawiera lateksu i ftalanów, niepirogenny. Opakowanie papier-folia</t>
  </si>
  <si>
    <t>Koreczek typu Combi, wyposażony w punkty podłączenia łączników „męskich” i „żeńskich”, przeznaczony do zamykania końcówek luer i luer lock, sterylny, pakowany pojedynczo. Wykonany z polietylenu. Opakowanie a'100 szt.</t>
  </si>
  <si>
    <t>Igła do pobierania leków 1,2x30mm</t>
  </si>
  <si>
    <t>Igły do penów 0,25x5mm (a.100)</t>
  </si>
  <si>
    <t>Arterial Cannula 20G/1,1mmx45mm</t>
  </si>
  <si>
    <t>Igła typu motylek do pobierania krwi/infuzji, j.u, z elastycznym drenem, kompatybilne z systemem próżniowym. Rozmiary 21G - 24G ( wg bieżących potrzeb Zamawiającego ), wyrób medyczny klasy zgodnej z obowiazujacymi przepisami , oznakowany CE. OZNACZENIE ROZMIARU IGŁY ZGODNE Z KODEM KOLORYSTYCZnym obowiązującym dla rozmiarów kaniuli/igieł. Każda igła zapakowana w opakowanie typu peel-pack zapewniające zachowanie sterylności , termin ważności wyrobu minimum 12 miesięcy od daty dostawy, produkt wolny od lateksu oraz ftalanow</t>
  </si>
  <si>
    <t xml:space="preserve"> RAZEM: </t>
  </si>
  <si>
    <t>Lub produkty im równoważne</t>
  </si>
  <si>
    <t>Dokument należy wypełnić i podpisać kwalifikowanym podpisem elektronicznym  osoby upoważnionej</t>
  </si>
  <si>
    <t>/ osób upoważnionych do reprezentowania Wykonawcy w dokumentach rejestrowych lub we właściwym pełnomocnictwie .</t>
  </si>
  <si>
    <t>Zamawiający zaleca zapisanie dokumentu w formacie PDF.</t>
  </si>
  <si>
    <t xml:space="preserve"> PAKIET 2</t>
  </si>
  <si>
    <t>Załącznik nr 2</t>
  </si>
  <si>
    <t>Kanki doodbytnicze dla dorosłych</t>
  </si>
  <si>
    <t>Kieliszki do leków j.u. (opak. = 80 szt)</t>
  </si>
  <si>
    <t>Łopatki drewniane do języka  (opak. = 100 szt)</t>
  </si>
  <si>
    <t>Łącznik do cewników do podawania tlenu. Bez lateksu, jałowy, jednorazowego użytku</t>
  </si>
  <si>
    <t>Skalpel - ostrze ze stali węglowej, sterylne nr od 10 do 24. 100szt/op. Jednorazowe ostrza chirurgiczne wykonane z wysokiej jakości stali nierdzewnej.  Każde ostrze pakowane jest sterylnie.</t>
  </si>
  <si>
    <t>Myjki (chusty) wykonane z poliestru i wiskozy do codziennej toalety pacjenta,  bez potrzeby użycia wody, miski, dodatkowych obłożeń pacjenta itp., o neutralnym pH 4.9-5.1, zawierające w składzie substancje nawilżające skórę: propylene glycol, betaine, sorbitol, paratexin, EDTA bez zawartości oktanidyny, lateksu, aloesu i simetikonu o wymiarach min. 33cm x 22 cm, zarejestrowane jako kosmetyk. W całkowicie izolowanym, zamykanym opakowaniu umożliwiającym podgrzewanie w kuchence mikrofalowej, myjki muszą posiadać badania kliniczne potwierdzające skuteczne nawilżanie skóry pacjentów, opak. typu flow op.:A.80 szt.</t>
  </si>
  <si>
    <t>Myjka do mycia ciała pacjenta nasączona "suchym" mydłem jedn. użytku aktywująca się po użyciu wody. Ergonomiczna budowa zapobiega zsunięciu się z ręki w trakcie używania - zwężana w nadgarstku, zgrzewana termicznie dzięki czemu nie działa drażniąco na skórę pacjenta. Wykonana z dwóch warstw: przednia - podkłady watolinowe + środek myjący o neutralnym pH 5,5, tylna: podkłady watolinowe; wykonana z włókniny 100g/m2 o wymiarach: 24,5 x 16,5 cm (+/- 0,5 cm), grubość nie mniej niż 0,5 cm, opak. a'20 szt.</t>
  </si>
  <si>
    <t>Maska do tlenu z drenem , jednorazowa Rozmiary od S do XL</t>
  </si>
  <si>
    <t>Maska do podawania tlenu z workiem, jednorazow, Rozmiary od S do XL</t>
  </si>
  <si>
    <t>Maska do podawania tlenu z nebulizatorem, jednorazowa, Rozmiary od S do XL</t>
  </si>
  <si>
    <t>Nebulizator z ustnikiem, dren 200 cm – szt. 500</t>
  </si>
  <si>
    <t>Przedłużacz do tlenu dl. około 2,1 m</t>
  </si>
  <si>
    <t>Cewnik do podawania tlenu przez nos dł. 200 cm             +/- 5%</t>
  </si>
  <si>
    <t>Żel do usg poj. 500 ml</t>
  </si>
  <si>
    <t>Żel do ekg poj. 500ml</t>
  </si>
  <si>
    <t>Rurka intubacyjna zbrojona nr 7, 8, 9</t>
  </si>
  <si>
    <t>Rurka intubacyjna silikonowana z mankietem niskociśnieniowym</t>
  </si>
  <si>
    <t>śr. 9 mm</t>
  </si>
  <si>
    <t>śr. 8 mm</t>
  </si>
  <si>
    <t>śr. 7 mm</t>
  </si>
  <si>
    <t>Rurka intubacyjna silikonowana bez mankietu niskociśnieniowego</t>
  </si>
  <si>
    <t>Rurka tracheostomijna bez mankietu niskociśnieniowego</t>
  </si>
  <si>
    <t>Rurka ustnogardłowa</t>
  </si>
  <si>
    <t>śr. 11 mm</t>
  </si>
  <si>
    <t>śr. 4 mm</t>
  </si>
  <si>
    <t>Rurka intubacyjna do trudnych intubacji z ruchomą końcówką umożliwiającą intubację bez prowadnicy.</t>
  </si>
  <si>
    <t>Elektrody 50 z żelem do ekg wielofunkcyjne (opak. 50 szt.)</t>
  </si>
  <si>
    <t>Papier Sony UPP  110 HD</t>
  </si>
  <si>
    <t>Papier rejestrujący do farum E – 30G, rozmiar 80 mmx 25 m, rolka, nadruk czerwona kratka</t>
  </si>
  <si>
    <t>Papier rejestrujący do Ascard A-4, rozmiar 112 mm mmx 25 m, rolka, rolka szerokość 112 mm, długość 25 m</t>
  </si>
  <si>
    <t>Cewnik do odsysania górnych dróg oddechowych od CH-12 do CH-20, długość 60cm, bez kontroli ssania, wykonany z PCV o jakości medycznej i twardości ok. 76 st. ShA, z otworem centralnym i dwoma bocznymi naprzeciwległymi, powierzchnia satynowa "zmrożona", kolor konektora oznaczający kod średnicy cewnika,  konektor półprzeźroczysty, sterylny</t>
  </si>
  <si>
    <t>Butelki do odsysania ran  sterylne  poj. 200 ml.</t>
  </si>
  <si>
    <t>Zgłębnik żołądkowy  dł.800, 1000 mm (roz. 14,16,18,20)</t>
  </si>
  <si>
    <t xml:space="preserve">Cewnik Foleya od CH-12 do CH-26 Cewnik urologiczny 2-otworowy, wykonany z wysokiej jakości leteksu pokrytego silikonem, który jest miękki i elastyczny. Specjalna atraumatyczna zaokrąglona końcówka ułatwia wprowadzenie cewnika. Pakowany pojedyńczo sterylny.     </t>
  </si>
  <si>
    <t>Cewnik urologiczny zewnętrzny męski typu kondomowego CH 25 do CH36, samoprzylepny, wykonany z silikonu, z warstwa hydrokoloidową zwiększającą przyleganiei odprowadzanie wilgoci, jednorazowego użytku, sterylny.</t>
  </si>
  <si>
    <t>Cewnik Tiemann, urologiczny CH 10 do CH22, sterylny, jednorazowego użytku, wykonany PVC medycznego, z wygietą katraumatyczną końcówką, długość standardowa dla dorosłych, kolorystyczne oznaczenie rozmiaru.</t>
  </si>
  <si>
    <t>Podkład higieniczny - jednorazowy, wysokochłonny, nie uczulający, na stół operacyjny wykonany z 2 scalonych powłok: mocnego, nieprzemakalnego 3 warstwowego laminatu i chłonnego rdzenia na całej długości prześcieradła.  Wymiary prześcieradła  100 cm (+/-2cm) x  225cm ( +/- 4cm). Produkt o gładkiej, jednorodnej powierzchni (bez zagięć, przeszyć, pikowania) – nie powodującej uszkodzeń skóry pacjenta. Wchłanialność co najmniej 4l.</t>
  </si>
  <si>
    <t>Chłonna mata na podłogę (1,5L/m2) z możliwością przytwierdzania do podłogi.  O wymiarach 81 cm na 121cm Produkt pakowany po 25 sztuk.</t>
  </si>
  <si>
    <t>Podkład higieniczny perforowany z oznaczeniem perforacji co 50cm na kozetkę w rolce, nieskładany, z nadrukiem perforacji, podfoliowany, dwuwarstwowa bibuła, gramatura 2 x 18g/m2, brzeg bez postrzępień, grubość zgrzewanej folii min 20um, powierzchnia tłoczona wygniatana, chłonność min.160g/m2, o szer. 51cm x dł. 40m z perforacją co 50 cm</t>
  </si>
  <si>
    <t>Worek do moczu z odpływem poj. 2000 ml.</t>
  </si>
  <si>
    <t>Podkład higieniczny perforowany z oznaczeniem perforacji co 50cm na kozetkę w rolce, nieskładany, z nadrukiem perforacji, podfoliowany, dwuwarstwowa bibuła, gramatura 2 x 18g/m2, brzeg bez postrzępień, grubość zgrzewanej folii min 20um, powierzchnia tłoczona wygniatana, chłonność min.160g/m2, o szer. 38cm x dł. 40m z perforacją co 50 cm.</t>
  </si>
  <si>
    <t>Pojemniki na zużyty sprzęt j.u, pojemność 1 litra</t>
  </si>
  <si>
    <t>Pojemniki na zużyty sprzęt j.u.,pojemność 2 litry</t>
  </si>
  <si>
    <t>Pojemnik na zuzyty sprzęt i.u., pojemność 5 litry</t>
  </si>
  <si>
    <t>Pojemniki na zużyty sprzęt j.u, pojemność 10 litrów z rączką</t>
  </si>
  <si>
    <t>Szt.</t>
  </si>
  <si>
    <t>Pojemniki na zużytu sprzęt j.u, pojemność 20 l z rączką</t>
  </si>
  <si>
    <t>W/w pojemniki w poz. 36-40  na zużyty sprzęt jednorazowego użytku muszą być przystosowane do różnego rodzaju igieł j.u. , chirurgicznych ostrzy wymiennych i kaniul, średnica otworu powyżej 2 cm</t>
  </si>
  <si>
    <t>Pojemniki na wycinki do badań Histopatologicznych 0,15 litra</t>
  </si>
  <si>
    <t>Pojemniki na wycinki do badań Histopatologicznych 0,25 litra</t>
  </si>
  <si>
    <t>Pojemniki na wycinki do badań Histopatologicznych 0,5 litra</t>
  </si>
  <si>
    <t>Pojemniki na wycinki do badań Histopatologicznych 1 litr</t>
  </si>
  <si>
    <t>Pojemniki na wycinki do badań Histopatologicznych 2,5 litra</t>
  </si>
  <si>
    <t>Pojemniki na wycinki do badań Histopatologicznych 0,03 litra</t>
  </si>
  <si>
    <t>Włókninowa koszula dla pacjenta, z szerokim rękawem i wycięciem na szyję, nieprześwitująca. Szeroki rękaw ułatwiający dostęp do całej ręki pacjenta. Koszula zakładana przez głowę. Rozmiary: M, L, XL, XXL ,długość od 110 cm, szerokość od 140 cm</t>
  </si>
  <si>
    <t>Nakłuwacz: igła, średnica 0,8 mm (21G), ostrze trzy-płaszczowe, głębokość nakłucia: 1,8 mm, objętość próbki krwi: 10-20 µl. Zastosowanie: dzieci i dorośli delikatnej skórze, badanie poziomu cukru we krwi, opakowanie, ilość w opakowaniu 200 szt.</t>
  </si>
  <si>
    <t>Poszewka jednorazowa na poduszkę rozm. 40x40cm, materiał oddychający , wytrzymały mechanicznie , konstrukcja umożliwiająca łatwe zakładanie i zdejmowanie z poduszki , produkt jednorazowy , niejałowy, produkt dopuszczony do obrotu i stosowania na terenie UE zgodnie z obowiązujacymi przepisami</t>
  </si>
  <si>
    <t>Pościel jednorazowa 3 – częściowa (1 komplet) wykonany z włókniny polipropylenowej, zawiera: prześcieradło: 150 cm x 210 cm, poszwę na kołdrę: 160 cm x 210 cm, poszewkę na poduszkę: 70 cm x 80 cm. kolor: zielony, jednorazowego użytku, niejałowa.</t>
  </si>
  <si>
    <t>kpl.</t>
  </si>
  <si>
    <r>
      <rPr>
        <sz val="8"/>
        <color rgb="FF333333"/>
        <rFont val="Tahoma"/>
        <family val="2"/>
        <charset val="238"/>
      </rPr>
      <t>Wkład jednorazowy do ssaka 1.5l</t>
    </r>
    <r>
      <rPr>
        <b/>
        <sz val="8"/>
        <color rgb="FF333333"/>
        <rFont val="Tahoma"/>
        <family val="2"/>
        <charset val="238"/>
      </rPr>
      <t xml:space="preserve"> - </t>
    </r>
    <r>
      <rPr>
        <sz val="8"/>
        <color rgb="FF333333"/>
        <rFont val="Tahoma"/>
        <family val="2"/>
        <charset val="238"/>
      </rPr>
      <t>wkład jednorazowy  o pojemności 1.5l do zbiorników posiadający dwa uchwyty przy wkładzie, zabezpieczenie zwrotne przed cofaniem się wydzieliny, ochronę przeciw bryzgową i łącznik kątowy, Środek żelujący w rozpuszczalnej saszetce utrzymującej go w postaci skondensowanej dopóki wkład nie jest używany. Dwa uchwyty przy wkładzie ułatwiające obsługę przez osoby prawo i leworęczne. Zabezpieczenie zwrotne przed cofaniem się wydzieliny do pacjenta. Zintegrowane zabezpieczenie przeciw przelewowe - filtr hydrofobowy i antybakteryjny. Ochrona przeciw bryzgowa zapobiegająca przedwczesnemu zamknięciu filtra. Łącznik kątowy zabezpieczający przed zamknięciem światła drenu pacjenta. Możliwość połączenia szeregowego pozwalającego na większą wydajność, przy większych ilościach wydzielin odsysanie jest możliwe bez wymiany wkładów. System jednorazowych wkładów  składa się z dwóch elementów: zbiorników wielorazowych oraz wkładów jednorazowych. Oznakowanie kolorem ułatwia szybka identyfikację rozmiaru wkładów i zbiorników. Modułowy system gromadzenia wydzielin oferuje użytkownikom prostotę obsługi przy zachowaniu najwyższego bezpieczeństwa.</t>
    </r>
  </si>
  <si>
    <r>
      <rPr>
        <sz val="8"/>
        <color rgb="FF000000"/>
        <rFont val="Tahoma"/>
        <family val="2"/>
        <charset val="238"/>
      </rPr>
      <t>Wkład jednorazowy 2.5l - wkład jednorazowy o pojemności 2.5l  posiadający dwa uchwyty przy wkładzie, zabezpieczenie zwrotne przed cofaniem się wydzieliny ,ochronę przeciw bryzgową i łącznik kątowy. Dwa uchwyty przy wkładzie ułatwiające obsługę przez osoby prawo i leworęczne. Zabezpieczenie zwrotne przed cofaniem się wydzieliny do pacjenta, zintegrowane zabezpieczenie przeciw przelewowe - filtr hydrofobowy i antybakteryjny. Ochrona przeciw bryzgowa zapobiegająca przedwczesnemu zamknięciu filtra. Łącznik kątowy zabezpieczający przed zamknięciem światła drenu pacjenta. Możliwość połączenia szeregowego pozwalającego na większą wydajność, przy większych ilościach wydzielin odsysanie jest możliwe bez wymiany wkładów.</t>
    </r>
    <r>
      <rPr>
        <b/>
        <sz val="8"/>
        <color rgb="FF000000"/>
        <rFont val="Tahoma"/>
        <family val="2"/>
        <charset val="238"/>
      </rPr>
      <t xml:space="preserve">  </t>
    </r>
  </si>
  <si>
    <t>Ustnik endoskopowy posiadający anatomiczną strefę zgryzu, z regulowanym umocowaniem, bezlateksowy, jednorazowego użytku, przeznaczony dla dorosłych. Jeden otwór główny na endoskop, dwa otwory boczne oraz haczyki do mocowania opaski uciskowej (pasek z regulacją).</t>
  </si>
  <si>
    <r>
      <rPr>
        <sz val="8"/>
        <color rgb="FF000000"/>
        <rFont val="Tahoma"/>
        <family val="2"/>
        <charset val="238"/>
      </rPr>
      <t>Miska nerkowata</t>
    </r>
    <r>
      <rPr>
        <b/>
        <sz val="8"/>
        <color rgb="FF000000"/>
        <rFont val="Tahoma"/>
        <family val="2"/>
        <charset val="238"/>
      </rPr>
      <t xml:space="preserve"> - </t>
    </r>
    <r>
      <rPr>
        <sz val="8"/>
        <color rgb="FF000000"/>
        <rFont val="Tahoma"/>
        <family val="2"/>
        <charset val="238"/>
      </rPr>
      <t>pojemność:  700ml, materiał: pulpa celulozowa, wymiary produktu: około  dł. 250 x szer. 135 x wys. 40 mm, odporność na przeciekanie, stojąca ze względu na płaską powierzchnie dna, łatwe przechowywanie (produkt piętrowany), uniwersalny - może być stosowany do różnych funkcji, łatwa do przenoszenia, utylizacja - do maceracji.</t>
    </r>
  </si>
  <si>
    <t>Miska 4,2 l - pojemność: 4 200 ml, materiał: pulpa celulozowa. Wymiary produktu: ok. średnica 300 x wys. 95 mm. Uniwersalna - może być używana do wielu funkcji, takich jak pielęgnacja pacjentów itp., stojąca ze względu na płaską powierzchnię dna, łatwe przechowywanie (produkt piętrowany), łatwa do przenoszenia, gdy jest pełna, produkt jednorazowego użytku.</t>
  </si>
  <si>
    <t>Kaczka tradycyjna stojąca ze względu na płaską powierzchnie dna, większy komfort pacjenta i łatwe nalewanie dzięki ergonomicznej konstrukcji oraz gładkiemu wykończeniu otworu, rozmiar uniwersalny - indywidualne dozowanie, łatwa do przenoszenia, gdy jest pełna, produkt jednorazowego użytku zmniejszający ryzyko zakażania krzyżowego. Pojemność: 800 ml, materiał: pulpa celulozowa. Wymiary produktu: ok. dług. 250 x szer. 110 x wys. 120 mm, odporność na przeciekanie, utylizacja - do maceracji.</t>
  </si>
  <si>
    <t>Basen głęboki stojący ze względu na płaską powierzchnie dna, silna konstrukcja, rozmiar uniwersalny, łatwy do przechowywania (produkt piętrowany), łatwy do przenoszenia, gdy jest pełny. Pojemność: 1600ml, materiał: pulpa celulozowa. Wymiary produktu: ok. dł. 375 x szer. 285 x wys. 90 mm, odporność na przeciekanie, utylizacja – do maceracji.</t>
  </si>
  <si>
    <r>
      <rPr>
        <sz val="8"/>
        <color rgb="FF000000"/>
        <rFont val="Tahoma"/>
        <family val="2"/>
        <charset val="238"/>
      </rPr>
      <t>Podstawka pod basen głęboki</t>
    </r>
    <r>
      <rPr>
        <b/>
        <sz val="8"/>
        <color rgb="FF000000"/>
        <rFont val="Tahoma"/>
        <family val="2"/>
        <charset val="238"/>
      </rPr>
      <t xml:space="preserve"> </t>
    </r>
    <r>
      <rPr>
        <sz val="8"/>
        <color rgb="FF000000"/>
        <rFont val="Tahoma"/>
        <family val="2"/>
        <charset val="238"/>
      </rPr>
      <t>służy do poprawy trwałości basenów z pulpy celulozowej,  lekka, mocna i trwała, gładka powierzchnia materiału zapewnia komfort użytkowania oraz łatwość czyszczenia, może być czyszczona w automatycznej myjni lub ręcznie, kompatybilna z basenem głębokim z poz. 62.</t>
    </r>
  </si>
  <si>
    <t>Maska anestetyczna typu Flex, jednorazowego użytku, rozmiary 0-6: (0-zielony; 1-różowy; 2-czerwony; 3-żółty; 4-biały; 5-niebieski; 6-przezroczysty), rozmiar oznaczony odpowiednim kolorem pierścienia oraz cyfrą na korpusie maski, z nadmuchiwanym mankietem i końcówką drenu.</t>
  </si>
  <si>
    <t>Maska krtaniowa jednorazowego użytku, wykonana z silikonu, polipropylenu i poliwęglanu, składająca się z trzech elementów trwale ze sobą połączonych: rurki powietrznej, maski, nadmuchiwanego mankietu niskociśnieniowego. Rozmiar maski na końcu rurki powietrznej. Produkt sterylny. Rozmiar 1,0 - 5,0.</t>
  </si>
  <si>
    <t>Łyżka do laryngoskopu, światłowodowa, jednorazowa, typ McIntosh. Rozmiary #00-5 - wszystkie rozmiary łyżek mają pochodzić od jednego producenta. Nieodkształcająca się łyżka wykonana z niemagnetycznego, lekkiego stopu metalu, kompatybilna rękojeściami w standardzie ISO 7376 (tzw. zielona specyfikacja).Wytrzymały zatrzask kulkowy zapewniający trwałe mocowanie w rękojeści. Światłowód wykonany z polerowanego tworzywa sztucznego, dający mocne, skupione światło. Światłowód nieosłonięty, doświetlający wnętrze jamy ustnej i gardło. Wyraźne oznakowanie rozmiaru łyżki, symbol CE, numeru seryjnego i symbol „nie do powtórnego użycia” (przekreślona cyfra 2) naniesione po stronie wyprowadzenia światłowodu, pakowanie folia-folia. Możliwość stosowania łyżki w polu magnetycznym - potwierdzenie od Producenta załączyć do oferty.</t>
  </si>
  <si>
    <t>Prowadnica do ukształtowania rurek intubacyjnych, jałowa, pojedynczo pakowana. Wykonana z metalu pokrytego medycznym tworzywem, zapobiega przyklejaniu się do ścianki rurki intubacyjnej. Koniec prowadnicy z przestrzenią bez drutu, niepowodujący urazów. Rozmiar CH14, CH12</t>
  </si>
  <si>
    <t>Filtr oddechowy elektrostatyczny, z wydzielonym wymiennikiem ciepła i wilgoci, bakteryjno/wirusowy, port kapno - czysty mikrobiologicznie, pakowany folia-papier. Skuteczność filtracji wirusowej i bakteryjnej 99,999%, waga filtra min. 29g, przestrzeń martwa min. 40ml. Objętość oddechowa w zakresie min. 300-1500 ml, nawilżanie przy Vt=1000ml, min. 32,4 mg/l.</t>
  </si>
  <si>
    <t>Obwód oddechowy do aparatu do znieczulenia. Dwie gałęzie, rozciągliwe, długość 90-300 cm. Trzecia gałąź 150 cm z workiem oddechowym 2l.</t>
  </si>
  <si>
    <t>Wymiennik ciepła i wilgoci, tzw. „sztuczny nos” dla pacjentów na własnym oddechu z samouszczelniającym się portem do odsysania i portem tlenowym, utrata wilgoci 13,2 mg/l przy Vt 500 ml, przestrzeń martwa 17 ml, waga 5g, mikrobiologicznie czysty.</t>
  </si>
  <si>
    <t>Obwód oddechowy do respiratora. Długość układu min. 180 cm. Czas użycia do 7 dni. Średnica wewnętrzna obwodu 22 mm.</t>
  </si>
  <si>
    <t>Cewnik do odsysania w układzie zamkniętym  jednoświatowy do rurek intubacyjnych, sterylny, Zamknięty system do odsysania z rurki intubacyjnej CH12/14/16/18, długość 54-56 cm dla systemów CH12-18 oraz 62 cm dla systemów CH12-16 oraz rurki tracheostomijnej CH12/14/16, długość 36 cm. Właściwości ogólne: możliwość stosowania przez min. 72 godz. (min. 48 godz. dla rozmiaru CH18). System stanowiący integralną całość, nierozłączalny, wszystkie elementy systemu sterylne. System gotowy do użycia bezpośrednio po wyjęciu z opakowania, bez potrzeby dodatkowego montażu akcesoriów.</t>
  </si>
  <si>
    <t>Zestaw do przezskórnej tracheotomii metodą Griggsa z wielorazowym peanem i rurką 100/800 z mankietem:</t>
  </si>
  <si>
    <t>a) rozm. 7</t>
  </si>
  <si>
    <t>b) rozm. 8</t>
  </si>
  <si>
    <t>b) rozm. 9</t>
  </si>
  <si>
    <t>Zestaw uzupełniający do przezskórnej tracheotomii metodą Griggsa z rurka100/800 z mankietem bez peana:</t>
  </si>
  <si>
    <t xml:space="preserve">b) rozm. 8 </t>
  </si>
  <si>
    <t>c) rozm. 9</t>
  </si>
  <si>
    <t xml:space="preserve">Miękka szeroka opaska do rurki tracheostomijnej  </t>
  </si>
  <si>
    <t>Wielokomorowy zestaw do drenażu opłucnej, z wodną regulacją siły ssania i odłączanym drenem, 2100 ml</t>
  </si>
  <si>
    <t>Rękojeść do laryngoskopu, jednorazowa. Rękojeść wykonana z niemagnetycznego, lekkiego stopu aluminium, kompatybilna z łyżkami w standardzie ISO 7376 (tzw. zielona specyfikacja). Rękojeść z podłużnymi frezami zapewniającymi pewny chwyt, zakończona czopem z tworzywa sztucznego w kolorze zielonym, ułatwiającym identyfikację ze standardem ISO 7376. Rękojeść z wbudowanym źródłem światła - dioda LED, zapewniającym mocne światło. Rękojeść stanowiąca ogniwo zasilające dla źródła światła. Pakowanie folia-folia. Możliwość stosowania rękojeści w polu magnetycznym - wymagane potwierdzenie od producenta - załączyć do oferty.</t>
  </si>
  <si>
    <t>Gąbeczki do czyszczenia jamy ustnej, umożliwiające odsysanie. pakowane po 3 szt.</t>
  </si>
  <si>
    <t>op.</t>
  </si>
  <si>
    <t>Dreny do zamkniętych systemów do odsysania. Sterylny, kompletny zestaw drenów przeznaczony do stosowania z zamkniętymi systemami do odsysania oraz akcesoriami do higieny jamy ustnej. W skład zestawu wchodzi łącznik "Y" do podłączenia pojemnika na wydzielinę, 2 dreny z zaciskami umożliwiające niezależne połączenie z zamkniętym systemem do odsysania oraz standardowym cewnikiem do odsysania z jamy ustnej (końcówka drenu zaopatrzona w łącznik prosty, schodkowy z zatyczką umożliwiającą regulację siły odsysania w systemie otwartym). Dreny gotowe do użycia bezpośrednio po wyjęciu z opakowania, bez potrzeby dodatkowego montażu akcesoriów. Możliwość stosowania do 72 godz. - potwierdzone przez Producenta (wymagane potwierdzenie od producenta - załączyć do oferty). Długość drenów min. 2 metry, średnica drenów 25Ch. Opakowanie folia - folia:papier.</t>
  </si>
  <si>
    <t>Jednorazowy resuscytator dla noworodków, dzieci lub dorosłych. W skład zestawu wchodzą : 2 maski, dren tlenowy i rezerwuar tlenowy. Wszystkie elementy w jednym opakowaniu – data ważności na opakowaniu. Objętość worka dla dorosłych 1600 ml, dla dzieci 550 ml, dla noworodków 280 ml. Pojemności rezerwuaru tlenowego: dorośli – 2500 ml, dzieci – 2500 ml, noworodki – 600 ml. Limit ciśnienia: dorośli – 60 cm H2O, dzieci – 40 cm H2O, noworodki – 40 cm H2O. Maski: dorośli – 4 (objętość martwej przestrzeni 149 ml (+/- 1 ml)) i 5 (188 ml (+/- 1 ml)), dzieci – 2 (73 ml (+/- 1 ml)) i 3 (96 ml (+/- 1 ml)), noworodki – 0 (19 ml (+/- 1 ml)) i 1 (30 ml (+/- 1 ml)).</t>
  </si>
  <si>
    <t xml:space="preserve">Wziernik ginekologiczny typu francuski, jednorazowy, pakowany sterylnie, pojedynczo. Rozmiar XS, S, M, L, XL                       </t>
  </si>
  <si>
    <t>Przedłużacz  do  obwodów  oddechowych, długość 15cm  z portem do odsysania i bronchoskopii, złącze respiratora 15M, złącze pacjenta 22M/15F, rozciągliwy</t>
  </si>
  <si>
    <t>Opaska identyfikacyjna dla noworodków, opakowanie 100 szt. Materiał PCV, zastosowanie szpitale, prosektorium. Zapis danych na kartoniku wkładowym do środka bransoletki . Kolor różowy, niebieski</t>
  </si>
  <si>
    <t>Opaska identyfikacyjna do zwłok. Materiał PCV, opakowanie 100 szt.</t>
  </si>
  <si>
    <t>Okularki do fototerapii niemowlęce jednorazowego użytku, w kształcie litery Y</t>
  </si>
  <si>
    <t>Aluminiowa szyna palcowa Zimmera – wodoodporna, z dwóch warstw materiału : zewnętrzna warstwa aluminium po uformowaniu przez lekarza poprzez odpowiednie wygięcie na dłoni do pożądanego kształtu, wewnętrzna warstwa miękkiej pianki polietylenowej o grubości 5 mm wykonana jest z materiału wodoodpornego. Produkt jednorazowy, niesterylny, wymiary 400 mm x 20 mm.</t>
  </si>
  <si>
    <t>Maszynka do golenia z pojedyńczym ostrzem</t>
  </si>
  <si>
    <t>Jednorazowe maszynki do golenia z dwoma ostrzami , antypoślizgowa rączka, pasek nawilżający , system usuwania zarostu z pomiędzy ostrzy</t>
  </si>
  <si>
    <t>Szkiełka cytologiczne z matowym polem do opisu 25,4 x 76,2 mm </t>
  </si>
  <si>
    <t>Staza uciskowa automatyczna-do uciskania żyły przy pobieraniu krwi oraz w celu nakłuwania żył, szeroki rozciągliwy pasek.
Wykonana z elastycznej taśmy,łatwe w myciu i dezynfekcji, automatyczna samo zaciskająca się klamra, pozwalająca na stopniowe uwalnianie ucisku przez naciśnięcie, idealna do pobrań krwi, możliwość rozpięcia jednym palcem,</t>
  </si>
  <si>
    <t>Prześcieradło z włókniny (fizeliny)jednorazowe. Rozmiar: 210cm x 160cm</t>
  </si>
  <si>
    <t>Jednorazowe chusteczki oczyszczające 32 cm x 30 cm przeznaczone przede wszystkim do częstej pielęgnacji skóry okolic krocza podczas zmiany produktów chłonnych u podopiecznego. Doskonale sprawdzą się również do oczyszczania skóry calego ciała. Wytrzymałe i chłonne. Nie pozostawiają włókien. Można ich używać na mokro i na sucho - niepozostawiają włókiem. Dostępne w poręcznym opakowaniu — szybkie i łatwe w użyciu, idealne do higieny osobistej. Opakowanie 135 szt</t>
  </si>
  <si>
    <t>Spodenki do kolonoskopii majtki jednorazowe. Wykonane z włókniny polipropylenowej o gramaturze 40 g/m², krótkie spodenki z rozcięciem w części tylnej, rozmiar uniwersalny,jednorazowego użytku, niejałowe.</t>
  </si>
  <si>
    <t>Koreczek Combi Stopper, 100 szt posiada stożek zaciskowy uniwersalny. Wykonany z polietylenu powoduje, iż jest on wysoce wytrzymały oraz gwarantuje nieinwazyjne oraz bezpieczne uszczelnianie końcówek wenflonów typu Luer-Lock. Sprzedawany jest w opakowaniu po 100 sztuk. Każdy koreczek jest sterylny oraz pakowany pojedynczo. Koreczki Combi Stopper sterylizowane są radiacyjnie. Spełnia wszelkie normy i dyrektywy UE. Posiada znak zgodności CE</t>
  </si>
  <si>
    <t>Wzierniki 4,0mm do otoskopów jednorazowe</t>
  </si>
  <si>
    <t>Silikonowy cewnik urologiczny Pezzer,do odprowadzania moczu z pęcherza moczowego lub nerki osoby chorej po zabiegu operacyjnym.cewnik urologiczny,sterylny, sterylizowany tlenkiem etylenu,
jednorazowy, pakowany pojedynczo,wykonany z lateksu,posiada trzy boczne otwory. Rozmiar: od CH10 do CH24</t>
  </si>
  <si>
    <t>WIESZAK NA WORKI NA MOCZ,Wykonany z mocnego i trwałego tworzywa, specjalne umocowania zapobiegające załamywaniu się drenu, niesterylny.</t>
  </si>
  <si>
    <t>Zatyczka do cewnika urologicznego</t>
  </si>
  <si>
    <t xml:space="preserve">szt </t>
  </si>
  <si>
    <t>Spódniczka ginekologiczna niebieska z materiału SMS, nieprześwitująca</t>
  </si>
  <si>
    <t xml:space="preserve">Żel do USG pojemność 250 ml </t>
  </si>
  <si>
    <t>PAKIET 3</t>
  </si>
  <si>
    <t>Serweta ginekologiczna jałowa pod pośladki z kieszenią na płyny wykonana z włókniny ofoliowanej o gramaturze 56-60 g/m² w rozmiarze 113x90 cm</t>
  </si>
  <si>
    <r>
      <rPr>
        <sz val="8"/>
        <color rgb="FF000000"/>
        <rFont val="Tahoma"/>
        <family val="2"/>
        <charset val="238"/>
      </rPr>
      <t>Pakiet do znieczulenia podpajeczynówkowego jednorazowego użytku w którego skład wchodzą : kompresy gazowe 10 x 10   8 warstwowe  13 nitkowe 10 sztuk, serweta z włókniny ofoliowanej  polipropylenowo – polietylenowej o gramaturze 56-60 g/m2 roz 75-80 x 90  1 sztuka bez przylepca</t>
    </r>
    <r>
      <rPr>
        <b/>
        <sz val="8"/>
        <color rgb="FF000000"/>
        <rFont val="Tahoma"/>
        <family val="2"/>
        <charset val="238"/>
      </rPr>
      <t xml:space="preserve">, </t>
    </r>
    <r>
      <rPr>
        <sz val="8"/>
        <color rgb="FF000000"/>
        <rFont val="Tahoma"/>
        <family val="2"/>
        <charset val="238"/>
      </rPr>
      <t>pęseta plastikowa 1 sztuka, serweta do zawinięcia zestawu z włókniny polipropylenowej – polietylenowej 90x75-80   1 szt. Zestaw zapakowany w torebkę papierowo – foliową opatrzoną dwiema metkami samoprzylepnymi z informacjami : indeks wyrobu, LOT, data ważności, data ważności, identyfikacja wytwórcy</t>
    </r>
  </si>
  <si>
    <t>Serweta operacyjna jałowa rozmiar 90x150 . Jednorazowego użytku , wykonana z wielowarstwowej włókniny medycznej o wysokiej barierowości dla płynów i drobnoustrojów, materiał niepylący , miękko , odporny na przesiakanie , odporny na rozerwanie podczas użytkowania. Kolor niebeski lub zielony , jałowość potwierdona odpowiednim oznaczeniemn opakowaniu. Kazda serweta pakowana pojedyńczo w opakowanie typu peel-pack umozliwiajace aseptyczne otwarcie, produkt wolny od lateksu , wyrób medyczny oznakowany CE, dopuszczony do obrotu na terenie UE zgodnie z obowiązującymi przepisami</t>
  </si>
  <si>
    <t>Serweta operacyjna z gazy z nitką RTG i tasiemką 45x70, A2 , JALOWA, JEDNORAZOWEGO UZYTKU , WYKONANA Z CHŁONNEJ GAZY BAWELNIANEJ , Wyposazona w nitkę kontrastująca w promeniach RTG , umożliwiająca identyfikację radiologiczną, brzegi serwety zabezpieczone przed strzępieniem , minimum 2-warstwowa lub równoważna z godnie z oznaczeniem producenta. Materiał miękki , niepylący , chłonny , produkt sterylny , pakowany pojedynczo w opakowanie typu peel-pack , produkt oznakowany CE dopuszczony do obrotu i stosowania  na terenie UE zgodnie z obowiązujacymi przepisami</t>
  </si>
  <si>
    <t xml:space="preserve">Seton z gazy z nitką radiacyjną 2m x 5 cmn, opakowanie karton 50 szt. </t>
  </si>
  <si>
    <t>RAZEM:</t>
  </si>
  <si>
    <t>PAKIET 4</t>
  </si>
  <si>
    <t>Cena netto</t>
  </si>
  <si>
    <t>Wartośc netto</t>
  </si>
  <si>
    <t>Rękawice diagnostyczne, z lateksu, lekko pudrowane, niejałowe, pasujące na obie dłonie. Zawartość protein &lt; 60 µg/g. Poziom AQL≤1,5. O grubości w części palca min. 0,11mm i długości min. 240 mm. Mankiet zakończony równomiernie rolowanym rantem. Zarejestrowane jako wyrób medyczny oraz środek ochrony indywidualnej kat. I. Pakowane po 100 szt. Rozmiary: , S, M, L.</t>
  </si>
  <si>
    <t>Rękawice latex pudrowane rozmiar S a’100 szt.</t>
  </si>
  <si>
    <t>Rękawice latex  pudrowane rozmiar M a’100 szt.</t>
  </si>
  <si>
    <t>Rękawice latex  pudrowane rozmiar L a’100 szt.</t>
  </si>
  <si>
    <t>Rękawice chirurgiczne, lateksowe, sterylne, pudrowe, zgodnie z normą EN 455-1.2.3,4.; niska zawartość pudru, poziom protein lateksowych ≤50 μg/g , kształt w pełni anatomiczny (przeciwstawny kciuk, zagięte palce); o grubości w części palca  0,21-0,23mm i długości całkowitej min. 285mm; AQL 0,65 – oznaczone na opakowaniu jednostkowym, rolowany mankiet, oznakowanie CE; odporne na rozerwanie, łatwe w nakładaniu, dobrze dopasowane, powierzchnia mikroporowata; posiadające badania jednostki akredytowanej   na przenikanie wirusów oraz odporne na przenikanie związków chemicznych wg PN EN 374. Pakowane w opakowania folia-folia, sterylizowane radiacyjnie.</t>
  </si>
  <si>
    <t>Rękawice chir.sterylne  rozm.6,5</t>
  </si>
  <si>
    <t>para</t>
  </si>
  <si>
    <t>Rękawice chir.sterylne  rozm.7</t>
  </si>
  <si>
    <t>Rękawice chir.sterylne  rozm.7,5</t>
  </si>
  <si>
    <t>Rękawice chir.sterylne  rozm.8</t>
  </si>
  <si>
    <t>Rękawice chir.sterylne  rozm.8,5</t>
  </si>
  <si>
    <t>Rękawice chir.sterylne  rozm. 9</t>
  </si>
  <si>
    <t>Rękawice chirurgiczne jednorazowe  bezpudrowe neoprenowe sterylne . Material; syntetyczny neopren/polichloropren, wolne od lateksu , zmniejszajace ryzyko reakcji alergicznych , powierzchnia mikroteksturowana lub teksturowana na części chwytnej , zapewniajaca pewny chwyt narzedzi, grubosc rekawic zapewniajaca wysoka odpornosc mechaniczna przy zachowaniu czucia dotykowego, kazda para rekawic zapakowana pojedynczo w opakowanie wewnetrzne i zewnetrzne umożliwiajace aseptyczne otwarcie, produkt oznakowany CE i dopuszczony na terenie UE</t>
  </si>
  <si>
    <t>Rękawice chir. Neoprenowe rozm.6,5</t>
  </si>
  <si>
    <t>Rękawice chir.neoprenowe rozm. 7,0</t>
  </si>
  <si>
    <t>Rękawice chir.neoprenowe rozm. 7,5</t>
  </si>
  <si>
    <t>Rękawice chir. neoprenowe roz. 8,0</t>
  </si>
  <si>
    <t>Rękawice chir.neoprenowe rozm. 8,5</t>
  </si>
  <si>
    <t>Rękawice diagnostyczne wykonane z nitrylu, bezpudrowe, z wewnętrzna  warstwą polimerową, mankiet rolowany, w kolorze niebieskim. Lekko teksturowane z dodatkową teksturą na końcach palców, grubość rękawic w palcach  min. 0,10 mm, na dłoni min. 0,06mm. Zgodne z PN/EN 455-1, 2, 3,4, potwierdzone przez raport z badań producenta. Rękawice odporne na przenikanie związków chemicznych wg PN EN 374 potwierdzone przez niezależne badania przynajmniej 4 związków chemicznych (kwasy organiczne, nieorganiczne, zasady, aldehydy i alkohole w tym izopropanol 70% z czasem przenikania min.60 minut) dołączonymi do oferty. Rękawice odporne na przenikanie wirusów potwierdzone protokołem badań wydanym przez jednostkę niezależną, Zarejestrowane jako wyrób medyczny oraz środek ochrony indywidualnej kat. III. Opakowanie rozmiarów od XS do  XL zawierające  100 szt. rękawic.</t>
  </si>
  <si>
    <t>Rękawice nitrylowe rozmiar XS a’100 szt.</t>
  </si>
  <si>
    <t>Rękawice nitrylowe rozmiar S a’100 szt.</t>
  </si>
  <si>
    <t>Rękawice nitrylowe rozmiar M a’100 szt.</t>
  </si>
  <si>
    <t>Rękawice nitrylowe rozmiar L a’100 szt.</t>
  </si>
  <si>
    <t>Rękawice nitrylowe rozmiar XL a’100 szt.</t>
  </si>
  <si>
    <t>Rękawice chir.sterylne lateksowe do zabiegów ortopedycznych. Rękawice chirurgiczne, ortopedyczne , sterylne, bezpudrowe, lateksowe, pokryte polimerem, z rolowanym mankietem, o grubszych ściankach, w komplecie o zróżnicowanej kolorystyce (wewnętrzna: zielona, zewnętrzna: brązowa). Zawartość protein ≤ 50 µg/g.  AQL 0,65. Zgodnych z normą EN 455, odpornych na wirusy ASTMF 1671, dostępne w rozmiarach: 9; 8,5; 8;7,5; 7; 6,5; 6</t>
  </si>
  <si>
    <t>Rękawice chirurgiczne i ochronne, lateksowe bezpudrowe, jałowe, sterylizowane tlenkiem etylenu. Kształt anatomiczny z zakrzywionymi palcami, zróżnicowany na obie dłonie, do jednorazowego użytku. Kolor kremowy, mankiet o równomiernie rolowanym brzegu. Powierzchnia zewnętrzna teksturowana, polimeryzowana, powierzchnia wewnętrzna polimeryzowana. Długość 280mm-288mm, grubości: na palcu 0.20mm-0.22, na dłoni 0.19mm-0.21mm oraz na mankiecie 0.15mm-0.17mm, siła zrywu: przed starzeniem minimum 13. Poziom protein lateksu ≤10 µg/g. Poziom AQL 0.65. Rękawice klasyfikowane zarówno jako wyrób medyczny klasy IIa zgodne z Dyrektywą o wyrobach medycznych 93/42/EEC &amp; 2007/47/EC oraz jako środek ochrony indywidualnej kategorii III typ C, zgodnie z Rozporządzeniem (UE) 2016/425</t>
  </si>
  <si>
    <t xml:space="preserve">Rękawice chirurgiczne sterylne , Bezpudrowe , rozmiar 7 </t>
  </si>
  <si>
    <t>Rękawice chirurgiczne sterylne , Bezpudrowe , rozmiar 7,5</t>
  </si>
  <si>
    <t>Rękawice diagnostyczne i ochronne, lateksowe, bezpudrowe, niejałowe, kształt uniwersalny, kolor jasnożółty, mankiet rolowany, dostępne w rozmiarach S – L, powierzchnia zewnętrzna teksturowana na końcach palców, powierzchnia wewnętrzna chlorowana.  Długość min. 240 mm, grubości: na palcu 0.12 mm, na dłoni 0.10 mm, na mankiecie 0.07 mm,  siła zrywu przed starzeniem 7 N oraz po starzeniu 6,9 N, poziom protein lateksu max 30 µg/g, AQL =1.5. Wyrób medyczny klasy I, jak i środek ochrony indywidualnej kategorii III typ B.</t>
  </si>
  <si>
    <t>Rękawice latexowe bezpudrowe  S</t>
  </si>
  <si>
    <t>Rękawice latexowe bezpudrowe M</t>
  </si>
  <si>
    <t>Rękawice latexowe bezpudrowe  L</t>
  </si>
  <si>
    <t>PAKIET 5</t>
  </si>
  <si>
    <t>1.</t>
  </si>
  <si>
    <t>2.</t>
  </si>
  <si>
    <t>Czepek z włókniny polipropylenowej złożony w harmonijkę. Włosy są zabezpieczone przed przedostaniem się na zewnątrz czepka. Przepuszcza powietrze. Wykonany z 100% polipropylenu, idealnie trzyma się na głowie, włosy są zabezpieczone przed przedostaniem się na zewnątrz czepka, Jest pakowany po 50 szt. w opakowaniu.Włóknina 12 g/m², z podwójną gumką.</t>
  </si>
  <si>
    <t>PAKIET 6</t>
  </si>
  <si>
    <t>Zestaw do operacji kończyny górnej w składzie:
- 1 szt. serweta chirurgiczna z elastycznym otworem na dłoń (Ø 6 cm), otoczonym warstwą chłonną 150/370x280, konstrukcja serwety zabezpiecza pacjenta oraz stolik pod kończynę górną
- 1 szt. osłona na stolik MAYO 79 x 145 cm
- 1 szt. serweta na stolik - (owinięcie zestawu) 150 x 190 cm
Materiał podstawowy obłożenia składający się z min. 3 warstw: warstwy chłonnej o gramaturze min. 50 g/m2, folii PE 15-40 mikronów, oraz dodatkowej warstwyw strefie krytycznej min. 20 g/m2.
Zestaw musi spełniac wymagania wysokie wg normy PN EN 13795 1-3</t>
  </si>
  <si>
    <t>Jednorazowy fartuch higieniczny z mankietem: Fartuch higieniczny wykonany z włókniny polipropylenowej, stanowiącej barierę dla cząstek, o dobrej przepuszczalności powietrza, wiązany z tyłu na troki, rękawy wykończone elastycznymi poliestrowymi mankietami, posiadający przedłużone poły do zakładania na plecach, nie toksyczny, nie pylący.</t>
  </si>
  <si>
    <t>Sterylny Zestaw Uniwersalny w składzie:
a) 1 x serweta górna o wymiarach 300 x 175 cm, z taśmą samoprzylepną i dodatkową warstwą chłonną w strefie krytycznej,
b) 2 x serwety boczne o wymiarach 90 x 75 cm, z taśmą samoprzylepną na całej długości serwety, oraz dodatkową warstwą chłonną w strefie krytycznej
c) 1 x serweta dolna o wymiarach 175 x 175 cm, z taśmą samoprzylepną i dodatkową warstwą chłonną w strefie krytycznej
Serwety na brzegach lepnych zintegrowane są z samoprzylepną elastyczną folią chirurgiczną o wymiarach 5 x 38-40cm, usytuowaną w strefie krytycznej wyrobu, która dzięki swoim właściwościom pozwala na precyzyjne zabezpieczenie pola operacyjnego. 
Serwety wykonane z z laminatu czterowarstwowego (strefa krytyczna), jedną z warstw stanowi folia PE, gramatura laminatu &gt; 125 g/m2 (strefa krytyczna), wysoka odporność na przenikanie cieczy (ciśnienie hydrostatyczne) na całej powierzchni serwety &gt;850cm H2O, wytrzymałość na wypychanie na sucho (strefa krytyczna) &gt; 280 kPa, niski poziom pylenia ≤ 2,6 log10 (liczby cząstek)
d) 1 x nieprzemakalna taśma samoprzylepna o wymiarach 9 x 49 cm (jedną z warstw stanowi folia PE)
e) 4 x ręczniki chłonne 18 x 25 cm
f) 1 x osłona na stolik Mayo 79 x 145 cm
g) 1 x serweta na stolik (owinięcie zestawu) o wymiarach 150 x 190 cm</t>
  </si>
  <si>
    <t>Uniwersalny fartuch wykonany z cienkiej i mocnej białej folii. Przeznaczony do chirurgicznego mycia rąk o roz. 81x140</t>
  </si>
  <si>
    <t>Sterylny fartuch chirurgiczny-do procedur standardowych,  wykonany z lekkiej i przewiewnej włókniny typu SMS / SMMS o gramaturze min 35 g/m2; wyposażony w nieprzemakalne wstawki z przodu i na rękawach ( rękawy na wysokości wstawki zszyte techniką ultradźwiękową, zapewniające pełną barierowość); fartuch złożony w sposób zapewniający aseptyczną aplikację, wiązany na troki wewnętrzne oraz troki zewnętrzne z kartonikiem, z tyłu zapięcie na rzep. Indywidualne oznakowanie rozmiaru i rodzaju nadrukowane na fartuchu, pozwalające na identyfikację przed rozłożeniem. Opakowanie folia-papier z min. 2 etykietami przylepnymi, wewnętrzne owinięcie papierowe lub włókninowe, min. 1 celulozowy ręczniczek. Zgodny z normą PN EN 13795- wymagania standardowe. Rozmiar L, XL.</t>
  </si>
  <si>
    <t>Zestaw do zabiegów na obu kończynach w składzie: Serweta chirurgiczna do zabiegów na obu kończynach o wymiarach 200x300cm, posiadająca dwa samouszczelniające się otwory o średnicy 7cm. Serweta wykonana z laminatu (włóknina spunbond 30g/m2, folia PE 15 µm i włóknina PP 20g/m2) posiadająca dodatkową warstwę chłonna 90x140cm o grubości 50g/m2. Serweta musi spełniać wymagania wysokie normy PN EN 13795 przy jednoczesnej  odporności na przenikanie płynów wynoszącej &gt;150cm H2O i odporności na rozerwanie (na sucho/mokro) wynoszącej 190/102kPa – 1szt. serweta na stolik – (owinięcie zestawu) w rozmiarze 150x190cm – 1szt. ręczniki chłonne 18x25cm – 4szt.  taśmy samoprzylepne 9x49cm – 2szt.</t>
  </si>
  <si>
    <t xml:space="preserve"> szt.</t>
  </si>
  <si>
    <r>
      <rPr>
        <sz val="8"/>
        <color rgb="FF000000"/>
        <rFont val="Tahoma"/>
        <family val="2"/>
        <charset val="238"/>
      </rPr>
      <t xml:space="preserve">ZESTAW DO OPERACJI NA KOŃCZYNIE:              </t>
    </r>
    <r>
      <rPr>
        <b/>
        <sz val="8"/>
        <color rgb="FF000000"/>
        <rFont val="Tahoma"/>
        <family val="2"/>
        <charset val="238"/>
      </rPr>
      <t>1x</t>
    </r>
    <r>
      <rPr>
        <sz val="8"/>
        <color rgb="FF000000"/>
        <rFont val="Tahoma"/>
        <family val="2"/>
        <charset val="238"/>
      </rPr>
      <t xml:space="preserve"> wzmocniona osłona na stolik MAYO 79x145cm, warstwa chłonna 65x85cm
</t>
    </r>
    <r>
      <rPr>
        <b/>
        <sz val="8"/>
        <color rgb="FF000000"/>
        <rFont val="Tahoma"/>
        <family val="2"/>
        <charset val="238"/>
      </rPr>
      <t>4x</t>
    </r>
    <r>
      <rPr>
        <sz val="8"/>
        <color rgb="FF000000"/>
        <rFont val="Tahoma"/>
        <family val="2"/>
        <charset val="238"/>
      </rPr>
      <t xml:space="preserve"> ręcznik chłonny 18x25cm                          </t>
    </r>
    <r>
      <rPr>
        <b/>
        <sz val="8"/>
        <color rgb="FF000000"/>
        <rFont val="Tahoma"/>
        <family val="2"/>
        <charset val="238"/>
      </rPr>
      <t>1x</t>
    </r>
    <r>
      <rPr>
        <sz val="8"/>
        <color rgb="FF000000"/>
        <rFont val="Tahoma"/>
        <family val="2"/>
        <charset val="238"/>
      </rPr>
      <t xml:space="preserve"> serweta na stolik 150x190cm, warstwa chłonna 75x190cm
</t>
    </r>
    <r>
      <rPr>
        <b/>
        <sz val="8"/>
        <color rgb="FF000000"/>
        <rFont val="Tahoma"/>
        <family val="2"/>
        <charset val="238"/>
      </rPr>
      <t>1x</t>
    </r>
    <r>
      <rPr>
        <sz val="8"/>
        <color rgb="FF000000"/>
        <rFont val="Tahoma"/>
        <family val="2"/>
        <charset val="238"/>
      </rPr>
      <t xml:space="preserve"> osłona na kończynę 22x75cm
</t>
    </r>
    <r>
      <rPr>
        <b/>
        <sz val="8"/>
        <color rgb="FF000000"/>
        <rFont val="Tahoma"/>
        <family val="2"/>
        <charset val="238"/>
      </rPr>
      <t>2x</t>
    </r>
    <r>
      <rPr>
        <sz val="8"/>
        <color rgb="FF000000"/>
        <rFont val="Tahoma"/>
        <family val="2"/>
        <charset val="238"/>
      </rPr>
      <t xml:space="preserve"> taśma samoprzylepna 9x49cm
</t>
    </r>
    <r>
      <rPr>
        <b/>
        <sz val="8"/>
        <color rgb="FF000000"/>
        <rFont val="Tahoma"/>
        <family val="2"/>
        <charset val="238"/>
      </rPr>
      <t>1x</t>
    </r>
    <r>
      <rPr>
        <sz val="8"/>
        <color rgb="FF000000"/>
        <rFont val="Tahoma"/>
        <family val="2"/>
        <charset val="238"/>
      </rPr>
      <t xml:space="preserve"> serweta chirurgiczna do zabiegu w okolicach stawu kolanowego o wym. 230x315cm,
posiadająca samouszczelniający otwór (Ø 7 cm), otoczony warstwą chłonną
z możliwością zamocowania drenów
</t>
    </r>
    <r>
      <rPr>
        <b/>
        <sz val="8"/>
        <color rgb="FF000000"/>
        <rFont val="Tahoma"/>
        <family val="2"/>
        <charset val="238"/>
      </rPr>
      <t>1x</t>
    </r>
    <r>
      <rPr>
        <sz val="8"/>
        <color rgb="FF000000"/>
        <rFont val="Tahoma"/>
        <family val="2"/>
        <charset val="238"/>
      </rPr>
      <t xml:space="preserve"> wzmocniona serweta na stolik (owinięcie zestawu) 150x190cm, warstwa chłonna 75x190c</t>
    </r>
  </si>
  <si>
    <r>
      <rPr>
        <sz val="8"/>
        <color rgb="FF000000"/>
        <rFont val="Tahoma"/>
        <family val="2"/>
        <charset val="238"/>
      </rPr>
      <t xml:space="preserve">ZESTAW DO OPERACJI STAWU BIODROWEGO </t>
    </r>
    <r>
      <rPr>
        <b/>
        <sz val="8"/>
        <color rgb="FF000000"/>
        <rFont val="Tahoma"/>
        <family val="2"/>
        <charset val="238"/>
      </rPr>
      <t xml:space="preserve">W KSZTAŁCIE LITERY "U"   </t>
    </r>
    <r>
      <rPr>
        <sz val="8"/>
        <color rgb="FF000000"/>
        <rFont val="Tahoma"/>
        <family val="2"/>
        <charset val="238"/>
      </rPr>
      <t xml:space="preserve">                                                          1x wzmocniona osłona na stolik MAYO 79x145cm, warstwa chłonna 65x85cm
4x ręcznik chłonny 18x25cm
1x serweta chirurgiczna 75x90cm                1x wzmocniona serweta na stolik (owinięcie zestawu) 150x190cm, warstwa chłonna 75x190cm
1x osłona na kończynę typu stockinet 32x120cm
2x taśma samoprzylepna 9x49cm
1x serweta chirurgiczna trójwarstwowa samoprzylepna o wym. 200x260cm z wycięciem „U”
o wym. 20x102cm ze wzmocnieniem (warstwa chłonna o wym. 70x100 cm) w strefie
krytycznej
1x serweta chirurgiczna z taśmą samoprzylepną 300x175cm
1x wzmocniona serweta na stolik (owinięcie zestawu) 150x190cm, warstwa chłonna 75x190cm</t>
    </r>
  </si>
  <si>
    <r>
      <rPr>
        <sz val="8"/>
        <color rgb="FF000000"/>
        <rFont val="Tahoma"/>
        <family val="2"/>
        <charset val="238"/>
      </rPr>
      <t xml:space="preserve">ZESTAW DO OPERACJI STAWU BIODROWEGO:  </t>
    </r>
    <r>
      <rPr>
        <b/>
        <sz val="8"/>
        <color rgb="FF000000"/>
        <rFont val="Tahoma"/>
        <family val="2"/>
        <charset val="238"/>
      </rPr>
      <t>1x</t>
    </r>
    <r>
      <rPr>
        <sz val="8"/>
        <color rgb="FF000000"/>
        <rFont val="Tahoma"/>
        <family val="2"/>
        <charset val="238"/>
      </rPr>
      <t xml:space="preserve"> wzmocniona osłona na stolik MAYO 79x145cm, warstwa chłonna 65x85cm
</t>
    </r>
    <r>
      <rPr>
        <b/>
        <sz val="8"/>
        <color rgb="FF000000"/>
        <rFont val="Tahoma"/>
        <family val="2"/>
        <charset val="238"/>
      </rPr>
      <t>4x</t>
    </r>
    <r>
      <rPr>
        <sz val="8"/>
        <color rgb="FF000000"/>
        <rFont val="Tahoma"/>
        <family val="2"/>
        <charset val="238"/>
      </rPr>
      <t xml:space="preserve"> ręcznik chłonny 18x25cm
</t>
    </r>
    <r>
      <rPr>
        <b/>
        <sz val="8"/>
        <color rgb="FF000000"/>
        <rFont val="Tahoma"/>
        <family val="2"/>
        <charset val="238"/>
      </rPr>
      <t xml:space="preserve">1x </t>
    </r>
    <r>
      <rPr>
        <sz val="8"/>
        <color rgb="FF000000"/>
        <rFont val="Tahoma"/>
        <family val="2"/>
        <charset val="238"/>
      </rPr>
      <t xml:space="preserve">serweta chirurgiczna 75x90cm  </t>
    </r>
    <r>
      <rPr>
        <b/>
        <sz val="8"/>
        <color rgb="FF000000"/>
        <rFont val="Tahoma"/>
        <family val="2"/>
        <charset val="238"/>
      </rPr>
      <t xml:space="preserve">1x </t>
    </r>
    <r>
      <rPr>
        <sz val="8"/>
        <color rgb="FF000000"/>
        <rFont val="Tahoma"/>
        <family val="2"/>
        <charset val="238"/>
      </rPr>
      <t xml:space="preserve">wzmocniona serweta na stolik (owinięcie zestawu) 150x190cm, warstwa chłonna 75x190cm
</t>
    </r>
    <r>
      <rPr>
        <b/>
        <sz val="8"/>
        <color rgb="FF000000"/>
        <rFont val="Tahoma"/>
        <family val="2"/>
        <charset val="238"/>
      </rPr>
      <t>1x</t>
    </r>
    <r>
      <rPr>
        <sz val="8"/>
        <color rgb="FF000000"/>
        <rFont val="Tahoma"/>
        <family val="2"/>
        <charset val="238"/>
      </rPr>
      <t xml:space="preserve"> osłona na kończynę typu stockinet 32x120cm
</t>
    </r>
    <r>
      <rPr>
        <b/>
        <sz val="8"/>
        <color rgb="FF000000"/>
        <rFont val="Tahoma"/>
        <family val="2"/>
        <charset val="238"/>
      </rPr>
      <t>2x</t>
    </r>
    <r>
      <rPr>
        <sz val="8"/>
        <color rgb="FF000000"/>
        <rFont val="Tahoma"/>
        <family val="2"/>
        <charset val="238"/>
      </rPr>
      <t xml:space="preserve"> taśma samoprzylepna 9x49cm
</t>
    </r>
    <r>
      <rPr>
        <b/>
        <sz val="8"/>
        <color rgb="FF000000"/>
        <rFont val="Tahoma"/>
        <family val="2"/>
        <charset val="238"/>
      </rPr>
      <t>1x</t>
    </r>
    <r>
      <rPr>
        <sz val="8"/>
        <color rgb="FF000000"/>
        <rFont val="Tahoma"/>
        <family val="2"/>
        <charset val="238"/>
      </rPr>
      <t xml:space="preserve"> serweta chirurgiczna trójwarstwowa samoprzylepna o wym. 200x260cm z wycięciem „U”
o wym. 20x102cm ze wzmocnieniem (warstwa chłonna o wym. 70x100 cm) w strefie
krytycznej
</t>
    </r>
    <r>
      <rPr>
        <b/>
        <sz val="8"/>
        <color rgb="FF000000"/>
        <rFont val="Tahoma"/>
        <family val="2"/>
        <charset val="238"/>
      </rPr>
      <t>1x</t>
    </r>
    <r>
      <rPr>
        <sz val="8"/>
        <color rgb="FF000000"/>
        <rFont val="Tahoma"/>
        <family val="2"/>
        <charset val="238"/>
      </rPr>
      <t xml:space="preserve"> serweta chirurgiczna z taśmą samoprzylepną 300x175cm
</t>
    </r>
    <r>
      <rPr>
        <b/>
        <sz val="8"/>
        <color rgb="FF000000"/>
        <rFont val="Tahoma"/>
        <family val="2"/>
        <charset val="238"/>
      </rPr>
      <t xml:space="preserve">1x </t>
    </r>
    <r>
      <rPr>
        <sz val="8"/>
        <color rgb="FF000000"/>
        <rFont val="Tahoma"/>
        <family val="2"/>
        <charset val="238"/>
      </rPr>
      <t>wzmocniona serweta na stolik (owinięcie zestawu) 150x190cm, warstwa chłonna 75x190cm</t>
    </r>
  </si>
  <si>
    <t>Zestaw do cięcia cesarskiego:                          1 x wzmocniona osłona na stolik MAYO 79x145cm, warstwa chłonna 65x85cm
4 x ręcznik chłonny 18x25cm
1 x  taśma samoprzylepna 9x49cm
1 x kocyk dziecięcy 90x120cm, biały
1x obłożenie chirurgiczne do cięcia cesarskiego 175/250x300cm, otwór 38x32 cm wypełniony 
folią chirurgiczną typu FLEX z wycięciem 18x16cm, zintegrowany worek do przechwytywania płynów 100x80cm ze sztywnikiem, podłączenie ssaka i organizatory przewodów
1 x serweta na stolik (owinięcie zestawu) 150x190cm, warstwa chłonna 75x190cm</t>
  </si>
  <si>
    <t>PAKIET 7</t>
  </si>
  <si>
    <t>Longeta sterylna z gazy 17 nitkowej 8 warstwowa 10 cm x 100 cm z nitką RTG i tasiemką sterylizowana parą wodną zapakowana w torebkę foliowo papierową opatrzona etykietą z dwoma metkami samoprzylepnymi informującymi o kodzie wyrobu, serii, dacie ważności , pakowana po 2 szt.</t>
  </si>
  <si>
    <r>
      <rPr>
        <sz val="8"/>
        <color rgb="FF000000"/>
        <rFont val="Tahoma"/>
        <family val="2"/>
        <charset val="238"/>
      </rPr>
      <t>Foliowa osłona przewodów camera cover</t>
    </r>
    <r>
      <rPr>
        <b/>
        <sz val="8"/>
        <color rgb="FF000000"/>
        <rFont val="Tahoma"/>
        <family val="2"/>
        <charset val="238"/>
      </rPr>
      <t xml:space="preserve"> </t>
    </r>
    <r>
      <rPr>
        <sz val="8"/>
        <color rgb="FF000000"/>
        <rFont val="Tahoma"/>
        <family val="2"/>
        <charset val="238"/>
      </rPr>
      <t>Wykonane są z przezroczystej folii polietylenowej o wymiarach około 15x250cm. Osłona posiada kolorową taśmę samoprzylepną oraz kartonik z wycięciami, dzięki którym może być w łatwy sposób zamocowana na urządzeniu. Materiał, z którego osłona została wykonana jest bardzo sprężysty i delikatny, dzięki czemu możliwa jest łatwa i bezpieczna manipulacja podczas zabiegu. Opakowanie jałowe, produkt sterylizowany  tlenkiem etylenu. Opakowanie 20 szt.</t>
    </r>
  </si>
  <si>
    <t>Osłona na przewody i urządzenia medyczne na ramię C 1: Rozmiar: uniwersalny na ramię C 1-częściowy z trokami, jałowy. Osłona wykonana z włókniny odporna na zrywanie. Posiada elastyczną gumkę lub troki, które umożliwiają zamocowanie pokrowca na urządzeniu. Dotyczy modelu OEC 7600</t>
  </si>
  <si>
    <t>PAKIET 8</t>
  </si>
  <si>
    <t>Port naczyniowy wraz z akcesoriami. Skład : komora i kaniula wykonane w całości z tytanu, obudowa wykonana z polisulfonu, o kształcie zbliżonym do łezki, ułatwiającym wprowadzenie portu pod skórę, 2 otwory do przyszycia portu, tytanowy łącznik mocujący cewnik z przewodem wyprowadzającym portu z wyczuwalnym momentem blokady, wysokość portu 10 -10,4 mm, średnica membrany 9,5 – 9,8 mm, zestaw wprowadzający oparty na technice Seldingera, silikonowy cewnik 6,5 Fr dołączany (nie połączony trwale z komorą portu) o dł. 45 – 50 cm, śr. zew. 2 – 2,2 mm i śr. wew. 1 – 1,05 mm. Oznaczenie długości co 1 cm trwale naniesione na cennik i opis co 5 cm. W zestawie : tunelizator do przeprowadzenia cewnika pod skórą - „tępy” bez powierzchni tnącej, narzędzie do unoszenia, igła Hubera prosta, strzykawka 10 ml, narzędzie do przepłukania cewnika, rozszerzacz z rozrywalną koszulką, prowadnica umożliwiająca obsługę jedną ręką, igła wprowadzająca, karta pacjenta, etui na kartę pacjenta, paszport pacjenta w j. polskim, instrukcja obsługi w j. Polskim. Port do wlewów pod ciśnieniem do 300 psi, przepływ 5 ml/sek, kompatybilny z MRI i TK.</t>
  </si>
  <si>
    <t>Igła kompatybilna do portu   system 20G x 17 mm</t>
  </si>
  <si>
    <t>PAKIET 9</t>
  </si>
  <si>
    <t>Gazowe Linie Pomiarowe 1,20 mmID X 2,80 mmOD , dren, złącze męskie-męskie, długość: 3 m/118”</t>
  </si>
  <si>
    <t>Koc ogrzewający całe ciało pacjenta dorosłego. Wykonany z nietkanego materiału w skład którego wchodzą polipropylen oraz polietylen. Materiał niepalny klasy 1 zgodny z 16 CFR 1610. Brak ftalanów (np. DEHP)  oraz lateksu w składzie materiału. Koc przeznaczony dla jednego pacjenta, posiadający jedno miejsce możliwego połączenia z urządzeniem ogrzewającym poprzez sztywne złącze o średnicy mieszczącej się w przedziale 56-68 mm.  Koc posiadający kurtyny powietrzne o szerokości 20 cm, klapy na ramiona oraz wycięcie na szyję, służące lepszej stabilizacji koca oraz zapobiegające rozpraszaniu się powietrza na boki. Wyrób zgodny z normą EN 13795. Produkt posiadający certyfikat ISO 10993.  Wyrób medyczny klasy I, posiadający oznaczenie CE.</t>
  </si>
  <si>
    <t>PAKIET 10</t>
  </si>
  <si>
    <t>Zestaw do przetoczeń z portem igłowym, kompatybilny z pompą infuzyjną będącej na wyposażeniu szpitala Materiał PVC, komora kroplowa 20 kropel/ml, filtr 15 µm. Całkowita długość zestawu 285 cm, objętość napełniania 22 ml, okres przydatności min. 3 lata.</t>
  </si>
  <si>
    <t>Zestaw do infuzji do żywienia dojelitowego,kompatybilny z pompą infuzyjną będącą na wyposażeniu zamawiającego. Możliwość podłączenia do worka z portem ENPlus.PCW bez ftalanów (DEHP-free).Bez lateksu (latex-free).Długość: 285 cm.Objętość wypełniania: 23 ml. Igła ENPlus.Komora kroplowa 20 kropli/mL z filtrem 15 µm.Zacisk chroniący przed niekontrolowanym przepływem (FFPC). Zawór rolkowy.Męski port ENFit z zatyczką - dolna część zestawu.Żeński łącznik ENFit.Zatyczka ENFit</t>
  </si>
  <si>
    <t>PAKIET 11</t>
  </si>
  <si>
    <t>Papier rejestracyjny do aparatu KTG, składanka z nadrukiem (wymiary: 150mm x 100mm x 150 )  </t>
  </si>
  <si>
    <t>Papier termiczny do aparatu KTG  bez zadruku o wymiarach 210x150x150. Składanka 150 stron w bloczku.</t>
  </si>
  <si>
    <t>Papier termiczny do aparatu KTG  bez zadruku o wymiarach 143x150x300. Składanka</t>
  </si>
  <si>
    <t>PAKIET 12</t>
  </si>
  <si>
    <t xml:space="preserve"> Ubranie medyczne materiał SMS  40g/m2 bez strzępień,3 kieszenie, spodnie wyposażone w gumkę, bluza z krótkim rękawem, dekolt V obszyty lamówką, antystatyczny, oddychający, odporny na penetrację cieczy, odporny na rozciąganie, dostępne rozmiary: S-XXL, Odzież medyczna jest pakowana pojedynczo w torebki foliowe, opakowanie zbiorcze zawiera  50- 60 szt.</t>
  </si>
  <si>
    <t>PAKIET 13</t>
  </si>
  <si>
    <t xml:space="preserve"> Przeźroczysta, przylepna folia chirurgiczna, która zapewnia sterylność aż do brzegu rany. Serweta w pełni przylega do brzegów rany, redukując przy tym stopień zakażenia miejsca operowanego. Folia chirurgiczna dokładnie przylepiona do brzegów rany zmniejsza migrację bakterii. Niezawodna i bezpieczna przylepność.  Folia jest elastyczna, co ułatwia aplikację, nawet w przypadku trudnych anatomicznych konturów Dostępna w  rozmiarach 1040, 35 cm x 35 cm , 1040, 35 cm x 35 cm.</t>
  </si>
  <si>
    <t>Ostrze kompatybilne ze strzygarką z ruchomym ostrzem będąca na wyposażeniu szpitala., jednorazowe, ruchome, ergonomiczny kształt umożliwiające dokładne i szybkie usuwanie owłosienia nawet z  trudno dostępnych okolic ciała, umożliwia strzyżenie z kierunkiem wzrostu włosów oraz w przeciwnym.</t>
  </si>
  <si>
    <t>Sterylna, przezroczysta, wodoodporna i oddychająca folia nie przepuszcza płynów, bakterii i wirusów. Dopasowuje się do kształtów ciała, "pracuje" razem z ruchem skóry pacjenta. Nie zawiera lateksu</t>
  </si>
  <si>
    <t>op</t>
  </si>
  <si>
    <t>Steri Strip 6 x 100 mm wzmocnione, samoprzylepne paski do zamykania ran. sterylne paski do bezszwowego zamykania ran wykonane są z porowatego, włókninowego podłoża, wzmocnionego włókninami poliestrowymi dla dodatkowej wytrzymałości, pokrytego hypoalergicznym klejem wrażliwym na ucisk.</t>
  </si>
  <si>
    <t>Steri Strip 12 x 100 mm, wzmocnione, samoprzylepne paski do zamykania ran. sterylne paski do bezszwowego zamykania ran wykonane są z porowatego, włókninowego podłoża, wzmocnionego włókninami poliestrowymi dla dodatkowej wytrzymałości, pokrytego hypoalergicznym klejem wrażliwym na ucisk.</t>
  </si>
  <si>
    <t xml:space="preserve"> </t>
  </si>
  <si>
    <t>PAKIET 14</t>
  </si>
  <si>
    <t>Zestaw do toracentezy Grena,bezpieczna ewakuacja płynów z jamy otrzewnowej lub opłucnej. Posiadający:
-Ostre igły które z łatwością przechodzą przez ścianę jamy brzusznej i klatki piersiowej,
zastosowanie igły Verres'a zwiększa bezpieczeństwo pacjenta.
-Duży worek kolekcyjny umożliwiający ewakuację płynów przez kranik trójdrożny lub zawór jednokierunkowy.
-Każdy ruch tłoczka strzykawki redukuje ilość płynów w ciele pacjenta usuwając je do worka na wydzielinę.
-Worek wyposażony jest w zawór spustowy umożliwiający jego całkowite opróżnienie.
Produkt jednorazowy
sterylizowany tlenkiem etylenu. Zestaw 3-igłowy, kranik trójdrożny</t>
  </si>
  <si>
    <t>PAKIET 15</t>
  </si>
  <si>
    <r>
      <rPr>
        <sz val="8"/>
        <color rgb="FF333333"/>
        <rFont val="Tahoma"/>
        <family val="2"/>
        <charset val="238"/>
      </rPr>
      <t>Podkład higieniczny j.u. z warstwą chłonną do ochrony łóżka, wyposażony z dwóch stron taśmami samoprzylepnymi zapobiegającymi przesuwaniu się podkładu, o chłonności min. 1800 ml., rozm. 75 x 90 cm.</t>
    </r>
    <r>
      <rPr>
        <sz val="8"/>
        <color rgb="FF000000"/>
        <rFont val="Tahoma"/>
        <family val="2"/>
        <charset val="238"/>
      </rPr>
      <t xml:space="preserve"> (opak. = 30 szt.)</t>
    </r>
  </si>
  <si>
    <t>Prześcieradło jednorazowego użytku, nieprzemakalne, wykonane z laminatu celulozowo-foliowego. Posiada dodatkowe wzmocnienia wzdłuż prześcieradła. rozmiar:  około 80x175cm. Kolor biały w niebieskie paski.</t>
  </si>
  <si>
    <t>Podkład chłonny, zbudowany z nieprzemakalnej folii polietylenowej (od strony spodniej), wkładu z rozdrobnionej pulpy celulozowej i superabsorbentu (SAP) i miękkiej włókniny (od strony wierzchniej), przyklejonej do wsadu chłonnego, co zapobiega nierównomiernemu rozprzestrzenianiu się pulpy. Rozmiar 70 x 180 cm posiada chłonny rdzeń oraz zakładki do umieszczenia pod materacem. Chłonność: 1750 ml. Ilość sztuk w opakowaniu: 30 szt.</t>
  </si>
  <si>
    <t>PAKIET 16</t>
  </si>
  <si>
    <t xml:space="preserve">Worek na zwłoki zamek czarny/biały zamykany na zamek błyskawiczny  długości około 2 - 2,5 m     </t>
  </si>
  <si>
    <t>PAKIET 17</t>
  </si>
  <si>
    <t>Konektor  do połączenia do zestawu do żywienia strzykawką.</t>
  </si>
  <si>
    <t xml:space="preserve"> Zestaw grawitacyjny, do worków, zestaw do żywienia dojelitowego  służący do połączenia worka z dietą  (opakowanie męskie)ze zgłębnikiem, umożliwiający żywienie pacjenta metodą ciągłego wlewu kroplowego (metoda grawitacyjna)z zaciskiem rolkowym. Zestaw ze złączem i portem medycznym.</t>
  </si>
  <si>
    <t> Zestaw do Przezskórnej Endoskopowej Gastrostomii (PEG), Poliuretanowy. Zestaw zawiera zewnętrzną płytkę mocującą z silikonu, umożliwiającą trwałe umiejscowienie zgłębnika  która kieruje położenie zgłębnika na zewnątrz powłok brzusznych pod kątem około 90 stopni.  Ch 18 długość około 40 40cm.</t>
  </si>
  <si>
    <t>Zestaw do podawania diet dojelitowych uniwersalny do opakowań miękkich rzez pompę będącą na wyposażeniu zamawiającego. Dostęp strzykawki typu T Możliwość regulacji długości w obrębie 190cm do 250 cm Zestaw można podłączyć do torby żywienia dojelitowego  Możliwość podłączenia dwóch Toreb żywieniowych poprzez wykorzystanie połączenia przewodu w kształcie litery Y Uchwyt pompy ułatwiający mocowanie</t>
  </si>
  <si>
    <t>Strzykawka  60 ml do jednorazowego użytku, Przeznaczona tylko do obsługi żywienia drogą przewodu pokarmowego (podaży leków, przepłukiwania zgłębnika, podaży diety przemysłowej metodą bolusa).</t>
  </si>
  <si>
    <t>Strzykawka 10 ml do jednorazowego użytku przeznaczona tylko do obsługi żywienia drogą przewodu pokarmowego (podaży leków, przepłukiwania zgłębnika, podaży diety przemysłowej metodą bolus.</t>
  </si>
  <si>
    <t>Zgłębnik przeznaczony do żywienia dożoładkowego lub dojelitowego.  Bliższy koniec zgłębnika zakończony złączem służący do łączenia z zestawami do podaży diet. Zgłębnik wykonany z miękkiego , przezroczystego poliuretanu, nie twardniejącego przy dłuższym stosowaniu. Zawiera oznakowaną centymetrową podziałkę znakowaną dokładnie co 1 cm ułatwiającą kontrolowanie długości wprowadzanego zgłębnika, metalową trójskrętną prowadnicę (pokrytą sylikonem(z kulkową końcówką ułatwiającą jej wprowadzenie do światła zgłębnika oraz 3 cienidajne linie kontrastujące w promieniach RTG. Dalszy koniec zgłębnika posiada dwa boczne otwory i jeden centralny przelotowy. Zgłebnik jednorazowego użytku, nie zawiera DEHP, nie zawiera lateksu, pakowany pojedyńczo. Opakowanie gwarantujące sterylność przez minimum 60 miesięcy w rozmiarach  CH 10/130, CH 12/110</t>
  </si>
  <si>
    <t>PAKIET 18</t>
  </si>
  <si>
    <t>Igła do znieczulenia podpajęczynówkowego z ostrzem Quincke 27G/90 mm, igła prowadząca 22G/38mm</t>
  </si>
  <si>
    <t>Igła do znieczulenia podpajęczynówkowego z ostrzem Quincke 26G/90 mm, igła prowadząca 20G/38mm</t>
  </si>
  <si>
    <t>3.</t>
  </si>
  <si>
    <t>Igła do znieczulenia podpajęczynówkowego z ostrzem Quincke 25G/90 mm, igła prowadząca 20G/38</t>
  </si>
  <si>
    <t>4.</t>
  </si>
  <si>
    <t>Igła do znieczulenia podpajęczynówkowego z ostrzem Quincke 22G/90 mm</t>
  </si>
  <si>
    <t>5.</t>
  </si>
  <si>
    <t>Igła do znieczulenia podpajęczynówkowego z ostrzem Quincke 20G/90 mm</t>
  </si>
  <si>
    <t>6.</t>
  </si>
  <si>
    <t>Igła do znieczulenia podpajęczynówkowego z ostrzem Quincke 19G/90 mm</t>
  </si>
  <si>
    <t>7.</t>
  </si>
  <si>
    <r>
      <rPr>
        <sz val="8"/>
        <color rgb="FF000000"/>
        <rFont val="Tahoma"/>
        <family val="2"/>
        <charset val="238"/>
      </rPr>
      <t xml:space="preserve">Igła do znieczulenia podpaęczynówkowego </t>
    </r>
    <r>
      <rPr>
        <i/>
        <sz val="8"/>
        <color rgb="FF000000"/>
        <rFont val="Tahoma"/>
        <family val="2"/>
        <charset val="238"/>
      </rPr>
      <t xml:space="preserve">pencil – point </t>
    </r>
    <r>
      <rPr>
        <sz val="8"/>
        <color rgb="FF000000"/>
        <rFont val="Tahoma"/>
        <family val="2"/>
        <charset val="238"/>
      </rPr>
      <t>27G/90 mm, igła prowadząca 22G</t>
    </r>
  </si>
  <si>
    <t>8.</t>
  </si>
  <si>
    <r>
      <rPr>
        <sz val="8"/>
        <color rgb="FF000000"/>
        <rFont val="Tahoma"/>
        <family val="2"/>
        <charset val="238"/>
      </rPr>
      <t xml:space="preserve">Igła do znieczulenia podpaęczynówkowego </t>
    </r>
    <r>
      <rPr>
        <i/>
        <sz val="8"/>
        <color rgb="FF000000"/>
        <rFont val="Tahoma"/>
        <family val="2"/>
        <charset val="238"/>
      </rPr>
      <t xml:space="preserve">pencil – point </t>
    </r>
    <r>
      <rPr>
        <sz val="8"/>
        <color rgb="FF000000"/>
        <rFont val="Tahoma"/>
        <family val="2"/>
        <charset val="238"/>
      </rPr>
      <t>26G/90 mm, igła prowadząca 20G</t>
    </r>
  </si>
  <si>
    <t>9.</t>
  </si>
  <si>
    <r>
      <rPr>
        <sz val="8"/>
        <color rgb="FF000000"/>
        <rFont val="Tahoma"/>
        <family val="2"/>
        <charset val="238"/>
      </rPr>
      <t xml:space="preserve">Igła do znieczulenia podpaęczynówkowego </t>
    </r>
    <r>
      <rPr>
        <i/>
        <sz val="8"/>
        <color rgb="FF000000"/>
        <rFont val="Tahoma"/>
        <family val="2"/>
        <charset val="238"/>
      </rPr>
      <t xml:space="preserve">pencil – point </t>
    </r>
    <r>
      <rPr>
        <sz val="8"/>
        <color rgb="FF000000"/>
        <rFont val="Tahoma"/>
        <family val="2"/>
        <charset val="238"/>
      </rPr>
      <t>25G/90 mm, igła prowadząca 20G</t>
    </r>
  </si>
  <si>
    <t>10.</t>
  </si>
  <si>
    <r>
      <rPr>
        <sz val="8"/>
        <color rgb="FF000000"/>
        <rFont val="Tahoma"/>
        <family val="2"/>
        <charset val="238"/>
      </rPr>
      <t xml:space="preserve">Igła do znieczulenia podpajęczynówkowego </t>
    </r>
    <r>
      <rPr>
        <i/>
        <sz val="8"/>
        <color rgb="FF000000"/>
        <rFont val="Tahoma"/>
        <family val="2"/>
        <charset val="238"/>
      </rPr>
      <t xml:space="preserve">pencil – point </t>
    </r>
    <r>
      <rPr>
        <sz val="8"/>
        <color rgb="FF000000"/>
        <rFont val="Tahoma"/>
        <family val="2"/>
        <charset val="238"/>
      </rPr>
      <t>22G/90 mm</t>
    </r>
  </si>
  <si>
    <t>PAKIET 19</t>
  </si>
  <si>
    <t>Worki na filtrat 10l z zaworem spustowym</t>
  </si>
  <si>
    <t>Igły plastikowe typu Spike o długości 72 mm – opakowanie 100 szt.</t>
  </si>
  <si>
    <t>Rozdzielacz 2/4 umożliwiający podłaczenie  4 worków roztworu do hemodializy z drenem dializatu</t>
  </si>
  <si>
    <t>Dwukanałowe silikonowe cewniki do hemofiltacji o średnicy 11,5Fr o długościach :
–  15 cm szyjne/ podobojczykowe – 20 szt
– 24 cm udo – 10 szt.</t>
  </si>
  <si>
    <t>Dializat Ci-Ca, K4 Wodorowęglanowy dializat o składzie :
–   potas 4 mmol/l
–   sód 133 mmol/l
–   wapń 0 mmol/l
–   wodorowęglan 20 mmol/l
w dwukomorowych workach 5,0 l</t>
  </si>
  <si>
    <t>Zestaw do ciągłej hemodializy z regionalną antykoagulacją cytrynianową KIT – Ci-Ca 1000 składające się z jałowych, pakowanym osobno następujących elementów:
 –  kasety integrującej 5 drenów: tętniczy, żylny, filtratu, cytrynianu, roztworu wapnia
–  hemofiltra z polisulfonową błoną przepuszczalną o pow. dyfuzyjnej 1,8 m2
–  drenu dializatu</t>
  </si>
  <si>
    <t>4% cytrynian sodu (136 mmol/L) w workach 1500 ml</t>
  </si>
  <si>
    <t>Roztwór do zabezpieczania kanałów cewnika dializacyjnego w postaci cytrynianu sodu 46,7% - opakowanie 20 szt po 5 ml</t>
  </si>
  <si>
    <t>Dwuwodny roztwór chlorku wapna o stężeniu 100 mmol/l w workach 1500 ml</t>
  </si>
  <si>
    <t>PAKIET 20</t>
  </si>
  <si>
    <t>zestaw</t>
  </si>
  <si>
    <t>PAKIET 21</t>
  </si>
  <si>
    <t>Jednorazowa klipsownica endoskopowa hemostatyczne, obrotowa 360st, rozwarcie 16mm, długość 230cm</t>
  </si>
  <si>
    <t>Jednorazowe kleszcze biopsyjne owalne, pokrywane PE z markerami głębokości, długość robocza 230cm, osłonka 2,3mm; łyżeczki pogłębione</t>
  </si>
  <si>
    <t>Jednorazowe kleszcze biopsyjne owalne, z igłą 2,3mm, pokrywane PE, rozwarcie 8mm, długość robocza 230cm; łyżeczki pogłębione</t>
  </si>
  <si>
    <t>Pętla do polipektomii CH15 i CH25 pętla j.u przeznaczona do endoskopowego usuwania polipów, kompatybilna z kanałem roboczym endoskopów stosowanych w pracowniach endoskopowych , rozmiar CH15 CH25 zgodnie z bieżącymi potrzebami zamawiającego , konstrukcja zapewniająca płynne wysuwanie i chowanie pętli , uchwyt ergonomiczny umożliwiający obsługę jedną reką , pętla  umozliwiająca precyzyje chwytanie i odcinanie zmian , długość dosstosowana do endoskopów, produkt sterylny , pakowany pojedyńczo , wyrób medyczny oznakowany CE oraz dopuszczony do obrotu i używania na terenie UE</t>
  </si>
  <si>
    <t>IGLA DO OSTRZYKIWANIA ENDOSKOPOWEGO , J.U , STERYLNA , PRZEZNACZONA DO ZABIEGÓW ENDOSKOPOWYCH , KOMPATYBILNA Z KANAłem roboczym endoskopów, srednica igky oraz cewnika zgodna z bieżącymi potrzebami zamawiającego , możliwość podawania preparatów stosowanych podczas zabiegów endoskopowych , kompatybina ze strzykawkami wyposazonymi w koncowke Luer/Luer Lock, produkt pakowany pojedynczo, sterylny, wyrob medyczny oznakowany CE , dopuszczony do obrotu na terenie UE</t>
  </si>
  <si>
    <t xml:space="preserve">Kleszcze 3- lub 4-ramienne do usuwania ciał obcych, jednorazowego użytku, sterylne. Umożliwiające precyzyjne chwytanie małych polipów, drobnych ciał obcych, posiadające atraumatyczne zaokrąglone końcówki dla większego bezpieczeństwa. Średnica narzędzia 2,4mm, długość robocza 2300 mm. Narzędzie kompatybilne z kanałem roboczym 2,8mm. </t>
  </si>
  <si>
    <t>PAKIET 22</t>
  </si>
  <si>
    <t>Zestaw do znieczulenia zewnątrzoponowego przeznaczony  do wprowadzania środków przeciwbólowych lub opiatów. Znieczulenie zewnątrzoponowe może być stosowane: • Tylko w celu znieczulenia (np. podczas porodu). • Jako uzupełnienie znieczulenia ogólnego. Dotyczy szerokiej gamy zabiegów np. histerektomia, rekonstrukcja biodra, laparotomia lub nawet otwarta operacja tętniaka aorty. • Jako jedyna technika do znieczulenia chirurgicznego (np. cesarskie cięcie). • Dla pooperacyjnej lub pourazowej analgezji                                              Elementy zestawy:
•igłaTuohy   -kateter epiduralny z nasadką
• filtr przeciwbakteryjny płaski 0.2 μm z elementem samoprzylepnym
• igła do podawania leków 0,9 x 40 mm
• igła do znieczuleń 0,5 x 25 mm
• strzykawka niskooporowa 10 ml
• strzykawka 10 ml
• tulejka uniwersalna
Rozmiar 18 G rozszerzony</t>
  </si>
  <si>
    <t>PAKIET 23</t>
  </si>
  <si>
    <t>Czepek chirurgiczny z włókniny polipropylenowej o gramaturze 17 g/m2 w kszałcie beretu, ściągniety lekką nieściskajacą gumką Pakowany w opakowaniu po  100 sztuk, pakowane w kartonik w formie podajnika, kolor niebieski lub zielony</t>
  </si>
  <si>
    <t>Czepek chirurgiczny o kroju furazerki z włokniny polipropylenowej o gramaturze 17g/m2, sciągnięty z tułu gumką bez napotnika  zapakowany w worek foliowy</t>
  </si>
  <si>
    <t>PAKIET 24</t>
  </si>
  <si>
    <t xml:space="preserve">Zestaw do drenażu przezskórnego  metodą jednostopniową. W zestawie znajduje się:
kateter pigtail 9F x 26 cm, 
igła dwuczęściowa 15G x 29 cm,
kołnierz,  opaska zaciskowa.  Jałowy, nietoksyczny.
</t>
  </si>
  <si>
    <t>PAKIET 25</t>
  </si>
  <si>
    <t>Przedłużacz do zestawów do drenażu 12F/25 cm, z kranikiem jednodrożnym</t>
  </si>
  <si>
    <t>PAKIET 26</t>
  </si>
  <si>
    <t>Kateter do odsysania pola operacyjnego 25CH/210 cm, z końcówką typu Yancauer zagiętą, bez kontroli siły ssania.</t>
  </si>
  <si>
    <t>Kateter łączący do odsysania typu Lejek-lejek 24CH/300 , CEWNIK ŁĄCZĄCY DO ODSYSANIA JEDNORAZOWEGO PRZEZNACZONY DO ODSYSANIA WYDZIELIN I PLYNOW , WYKONANY Z MEDYCZNEGO pvc LUB MATERIALU ELASTYCZNEGO I ODPORNEGO NA ZAGIECIA,PRZEZROCZYSTE SCIANKI UMOZLIWIAJACE KONTROL E PRZEPLYWU WYDZIELINY , PAKOWANE POJECYNCZO , WYRÓB MEDYCNY  OZNAKOWANY CE ORAZ DOPUSZCZONY DO OBROTU NA TERENIE UE</t>
  </si>
  <si>
    <t>PAKIET 27</t>
  </si>
  <si>
    <t xml:space="preserve">Cewnik Thorax z kontrastem RTG i trokarem. Przyrząd posiada konektor lub zakończenie ułatwiające aplikację. 5 centralnych bocznych otworów. Wykonany z PCW o jakości medycznej i twardości około  76° ShA. Linia doskonale widoczna w promienicach RTG. Cewnik jest jednorazowego użytku. Rozmiar od 16CH do 36CH. </t>
  </si>
  <si>
    <t>Cewnik Thorax z kontrastemRTG prosty. Przyrząd posiada konektor lub zakończenie ułatwiające aplikację. 5 centralnych bocznych otworów. Wykonany z PCW o jakości medycznej i twardości około  76° ShA. Linia doskonale widoczna w promienicach RTG. Cewnik jest jednorazowego Rozmiar od 16CH do 36CH</t>
  </si>
  <si>
    <t>PAKIET 28</t>
  </si>
  <si>
    <t>Łącznik do kataterów i ssaków, wykonany z przezroczystego tworzywa sztucznego posiadający stożkowe, schodkowe ramiona 8/10</t>
  </si>
  <si>
    <t>PAKIET 29</t>
  </si>
  <si>
    <t>Sonda żołądkowa, 2 otwory boczne, zakończenie zamknięte 16 F,  18F, 20F, 22F, 24F/100 cm</t>
  </si>
  <si>
    <t>PAKIET 30</t>
  </si>
  <si>
    <t>Karty Testowe epoc,opti cca umożliwiające pomiar do 14 parametrów mierzonych bezpośrednio (oraz kilkanaście innych obliczanych przez analizator) 1 op.= 25 szt. , KARTY testowe jednorazowego uzytku przeznaczone do wspolpracy z analizatorem posiadanym przez zamawiajacego , karty gotowe do uzycia bez koniecznosci dodatkowego przygotowania, wyrob medyczny do diagnostyki oznakowany CE oraz dopuszczony do obrotu na terenie UE</t>
  </si>
  <si>
    <t>PAKIET 31</t>
  </si>
  <si>
    <t>PAKIET 32</t>
  </si>
  <si>
    <t>Kateter do embolektomii i trombektomii termoplastyczny, 3F, 4F, 5F, 6F, dł. 80 cm</t>
  </si>
  <si>
    <t>PAKIET 33</t>
  </si>
  <si>
    <t>Zestaw do kaniulacji dużych naczyń metodą Seldinger:  kateter dwukanałowy 7F(16G/16G), dł.  20 cm,wykonany z poliuretanu, radiocieniujący, a atraumatyczną końcówkąoraz znacznikami glebokości; prowadnik z rdzeniem nitinolowym - dwustronny typu J, rozszerzacz 8F, igła 18G/70 mm, strzykawka 5 ml, skalpel, motylek z zaciskiem. Zestaw sterylny, jednorazowy.</t>
  </si>
  <si>
    <t>PAKIET 34</t>
  </si>
  <si>
    <t>Skład zestawu</t>
  </si>
  <si>
    <t>Ilość zestawów</t>
  </si>
  <si>
    <t>Zestaw do laparotomii</t>
  </si>
  <si>
    <t>Opatrunek  7x8cm, powierzchnia użytkowa 4x5cm</t>
  </si>
  <si>
    <t>Osłona na stół narzędziowy 150x190cm obszar chłonny 75x190cm Serweta dwuwarstwowa. Wiskoza 23g/m2 oraz folia polietylenowa 55µm</t>
  </si>
  <si>
    <t>Osłona na stolik Mayo 79x145cm</t>
  </si>
  <si>
    <t>Kompres gazowy laparotomijny 40x40cm z tasiemką (gaza 20-nitkowa, 6-warstwowy, znacznik Rtg, biały) 5 szt.</t>
  </si>
  <si>
    <t>Taśma lepna 9x49cm polyester 40g/m2 oraz folia polietylenowa 27,5µm</t>
  </si>
  <si>
    <t>Opatrunek. 9x25cm, powierzchnia użytkowa 4,5x20cm</t>
  </si>
  <si>
    <t>Serweta operacyjna 175x175cm z taśmą samoprzylepną. Serweta trójwarstwowa z dodatkową łatą chłonną - Wiskozowo polyestrowa włóknina 50cm/gm2
Trzy warstwy - Włóknina wiskozowa 23g/m2, folia polietylenowa 40µm, włóknina polipropylenowa 12g/m2Serweta operacyjna 175x175cm z taśmą samoprzylepną. Serweta trójwarstwowa z dodatkową łatą chłonną - Wiskozowo polyestrowa włóknina 50cm/gm2
Trzy warstwy - Włóknina wiskozowa 23g/m2, folia polietylenowa 40µm, włóknina polipropylenowa 12g/m2</t>
  </si>
  <si>
    <t>Tupfer nić RTG, średnica 2cm</t>
  </si>
  <si>
    <t>Rękawice chirurgiczne niepudrowane, koloru słomkowego wykonane z lateksu naturalnego. Mankiet rolowany, antypoślizgowy. Powierzchnia mikroteksturowana. Powłoka wewnętrzna polimerowa hydrożelowa. Długość mankietu 283 -301mm (+20/-10mm) w zależności od rozmiaru. AQL 0,65 po zapakowaniu. Wytrzymałość na zrywanie po starzeniu 13 N. Odporność na przenikanie wirusów : test z bakteriofagami ASTM F1671. rozmiar 7,5</t>
  </si>
  <si>
    <t>Ostrze chirurgiczne nr 20 (SS)</t>
  </si>
  <si>
    <t>Miska 500ml z podziałką  niebieska</t>
  </si>
  <si>
    <t>Serweta operacyjna 240x150cm z taśmą samoprzylepną. Serweta trójwarstwowa z dodatkową łatą chłonną - Wiskozowo polyestrowa włóknina 50cm/gm2.
Trzy warstwy - Włóknina wiskozowa 23g/m2, folia polietylenowa 40µm, włóknina polipropylenowa 12g/m2Serweta operacyjna 240x150cm z taśmą samoprzylepną. Serweta trójwarstwowa z dodatkową łatą chłonną - Wiskozowo polyestrowa włóknina 50cm/gm2.
Trzy warstwy - Włóknina wiskozowa 23g/m2, folia polietylenowa 40µm, włóknina polipropylenowa 12g/m2</t>
  </si>
  <si>
    <t>Uchwyt z ostrzem do koagulacji monopolarnej, kabel 320cm końcówka erbe</t>
  </si>
  <si>
    <t>Organizator przewodów (rzep) 2.5x30cm, przyklejany</t>
  </si>
  <si>
    <t>Opatrunek 9x15cm powierzchnia użytkowa 4,5x10cm</t>
  </si>
  <si>
    <t>Dren łączący do ssaka 24Ch x 300 cm</t>
  </si>
  <si>
    <t>Serweta operacyjna 90x75cm z taśmą samoprzylepną, trójwarstwowa. Włóknina wiskozowa 23 g/m2, folia polietylenowa 40µm, włóknina polipropylenowa 12/m2</t>
  </si>
  <si>
    <t>Ręcznik chłonny 18x25cm</t>
  </si>
  <si>
    <t>Sterylny fartuch chirurgiczny do procedur „mokrych”,  wykonany z lekkiej i przewiewnej włókniny typu SMS o gramaturze min 35 g/m2; wyposażony w nieprzemakalne wstawki z folii PE z przodu o gramaturze 40 g/m2 i na rękawach o gramaturze 33g/m2 (rękawy na wysokości wstawki zszyte techniką ultradźwiękową, zapewniające pełną barierowość); fartuch złożony w sposób zapewniający aseptyczną aplikację, wiązany na troki wewnętrzne oraz troki zewnętrzne z kartonikiem, z tyłu zapięcie na rzep. Indywidualne oznakowanie rozmiaru i rodzaju nadrukowane na fartuchu, pozwalające na identyfikację przed rozłożeniem. Paraprzepuszczalność na poziomie MVTR min.67000 g/m2/24. Zgodny z normą PN EN 13795 - wymagania wysokie. rozmiar XL,</t>
  </si>
  <si>
    <t>Kompres gazowy 8x90cm gaza 20-nitkowa, 6-warstwowa z tasiemką, nitką Rtg, biała, 5 szt.</t>
  </si>
  <si>
    <t>Rękawice chirurgiczne niepudrowane, koloru słomkowego wykonane z lateksu naturalnego. Mankiet rolowany, antypoślizgowy. Powierzchnia mikroteksturowana. Powłoka wewnętrzna polimerowa hydrożelowa. Długość mankietu 283 -301mm (+20/-10mm) w zależności od rozmiaru. AQL 0,65 po zapakowaniu. Wytrzymałość na zrywanie po starzeniu 13 N. Odporność na przenikanie wirusów : test z bakteriofagami ASTM F1671. rozmiar 7.0</t>
  </si>
  <si>
    <t>miska 250 ml, niebieska</t>
  </si>
  <si>
    <t>Rękawice chirurgiczne niepudrowane, koloru słomkowego wykonane z lateksu naturalnego. Mankiet rolowany, antypoślizgowy. Powierzchnia mikroteksturowana. Powłoka wewnętrzna polimerowa hydrożelowa. Długość mankietu 283 -301mm (+20/-10mm) w zależności od rozmiaru. AQL 0,65 po zapakowaniu. Wytrzymałość na zrywanie po starzeniu 13 N. Odporność na przenikanie wirusów : test z bakteriofagami ASTM F1671. rozmiar 8.0</t>
  </si>
  <si>
    <t>Sterylny fartuch chirurgiczny do procedur „mokrych”,  wykonany z lekkiej i przewiewnej włókniny typu SMS o gramaturze min 35 g/m2; wyposażony w nieprzemakalne wstawki z folii PE z przodu o gramaturze 40 g/m2 i na rękawach o gramaturze 33g/m2 (rękawy na wysokości wstawki zszyte techniką ultradźwiękową, zapewniające pełną barierowość); fartuch złożony w sposób zapewniający aseptyczną aplikację, wiązany na troki wewnętrzne oraz troki zewnętrzne z kartonikiem, z tyłu zapięcie na rzep. Indywidualne oznakowanie rozmiaru i rodzaju nadrukowane na fartuchu, pozwalające na identyfikację przed rozłożeniem. Paraprzepuszczalność na poziomie MVTR min.67000 g/m2/24. Zgodny z normą PN EN 13795 - wymagania wysokie. Rozmiar: XXL-L 145cm</t>
  </si>
  <si>
    <t>Kompres 10x10cm 16warstwowy, 17nitkowy, RTG</t>
  </si>
  <si>
    <t>Aspiracja typu Yankauer 24Ch 25cm 4 otwory, okrągła końcówka, rękojeść, regulacja ssania</t>
  </si>
  <si>
    <t>Zestaw do cięcia cesarskiego</t>
  </si>
  <si>
    <t>Serweta chirurgiczna w kształcie litery T do cięcia cesarskiego o wymiarach 175/250x300cm posiadając otwór o wymiarach 38x32cm, wypełniony folią chirurgiczną, wewnątrz której znajduje się wycięcie w kształcie gruszki o wymiarach 18x16cm oraz wzmocnienie o wymiarach 50x77cm. Serweta posiada duży zintegrowany okalający worek do przechwytywania płynów o wymiarach 100x80cm wyposażony w sztywnik, podłączenie do ssaka i organizatory przewodów. obłożenie o gramaturze 23g/m2 folii PE 40 mikronów, wzmocnieniem o gramaturze min. 60g/m2, worek wykonany z folii PE o gramaturze 100 mikronów; właściwości: odporność na przenikanie płynów &gt;100cmH2O, wytzrymałość na sucho/okro 58/70kPa</t>
  </si>
  <si>
    <t>Sterylny fartuch chirurgiczny do procedur „mokrych”,  wykonany z lekkiej i przewiewnej włókniny typu SMS o gramaturze min 35 g/m2; wyposażony w nieprzemakalne wstawki z folii PE z przodu o gramaturze 40 g/m2 i na rękawach o gramaturze 33g/m2 (rękawy na wysokości wstawki zszyte techniką ultradźwiękową, zapewniające pełną barierowość); fartuch złożony w sposób zapewniający aseptyczną aplikację, wiązany na troki wewnętrzne oraz troki zewnętrzne z kartonikiem, z tyłu zapięcie na rzep. Indywidualne oznakowanie rozmiaru i rodzaju nadrukowane na fartuchu, pozwalające na identyfikację przed rozłożeniem. Paraprzepuszczalność na poziomie MVTR min.67000 g/m2/24. Zgodny z normą PN EN 13795 - wymagania wysokie. Rozmiar:  XXL-L 145cm</t>
  </si>
  <si>
    <t>Kompres 10x10cm 16 warstwowy, 17nitkowy, RTG</t>
  </si>
  <si>
    <t>kocyk dla noworodka</t>
  </si>
  <si>
    <t>PAKIET 35</t>
  </si>
  <si>
    <t xml:space="preserve">Elektrody neutralne jednorazowego użytku, dwudzielne, owalne, hydrożelowe , wyposażone w okalający pas bezpieczeństwa, który gwarantuje równomiernie rozprowadzenie prądu na elektrodzie, niezależnie od kierunku aplikacji,  o powierzchni przewodzącej 110cm2, o powierzchni całkowitej 170cm2, rozmiar elektrody: 176 x 122mm (1 op.= 5 szt.)
</t>
  </si>
  <si>
    <t>PAKIET 36</t>
  </si>
  <si>
    <t xml:space="preserve"> Szew syntetyczny wchłanialny pleciony powlekany barwiony z mieszaniny kwasu glikolowego i mlekowego lub kwasu poliglikolowego:</t>
  </si>
  <si>
    <t>czas wchłaniania od 56 do 70 dni, wytrzymałość w węźle na rozciąganie w stanie początkowym ok. 140%; około 104% po dwóch tygodniach i około 75% w czasie trzech tygodni od zaimplantowania. Skład chemiczny kopolimer 90%glikolidu i 10% L-laktydu Poli (glikolid i L-laktyd 90/10) powleczenie 50%kopolimer glikoloidu i L-laktydu Poli (glikolid i L-laktyd30/70) i 50% stearynian wapnia.</t>
  </si>
  <si>
    <t>Producent:</t>
  </si>
  <si>
    <t xml:space="preserve">                                                     </t>
  </si>
  <si>
    <t>Lp.</t>
  </si>
  <si>
    <t>OPIS   NICI</t>
  </si>
  <si>
    <t>OPIS  IGŁY</t>
  </si>
  <si>
    <t>Ilość
saszetek</t>
  </si>
  <si>
    <t>Cena
jedn. Netto</t>
  </si>
  <si>
    <t>Wartość
netto</t>
  </si>
  <si>
    <t>VAT
w %</t>
  </si>
  <si>
    <t>Wartość
brutto</t>
  </si>
  <si>
    <t>Wielkość
opak. jedn.</t>
  </si>
  <si>
    <t>grubość</t>
  </si>
  <si>
    <t>długość</t>
  </si>
  <si>
    <t>kształt</t>
  </si>
  <si>
    <t>rodzaj</t>
  </si>
  <si>
    <t>4-0</t>
  </si>
  <si>
    <t>70-75cm</t>
  </si>
  <si>
    <t>1/2 koła</t>
  </si>
  <si>
    <t>22mm</t>
  </si>
  <si>
    <t>okrągła cienka</t>
  </si>
  <si>
    <t>3-0</t>
  </si>
  <si>
    <t>26mm</t>
  </si>
  <si>
    <t>20cm</t>
  </si>
  <si>
    <t xml:space="preserve">okrągła cienka </t>
  </si>
  <si>
    <t>37mm</t>
  </si>
  <si>
    <t xml:space="preserve">okrągła </t>
  </si>
  <si>
    <t>1x140cm</t>
  </si>
  <si>
    <t>bez igły</t>
  </si>
  <si>
    <t>saszetka</t>
  </si>
  <si>
    <t>2-0</t>
  </si>
  <si>
    <t>1-0</t>
  </si>
  <si>
    <t>szaszetka</t>
  </si>
  <si>
    <t xml:space="preserve">150cm </t>
  </si>
  <si>
    <t>1/2koła  
1/2koła</t>
  </si>
  <si>
    <t>37mm 37mm</t>
  </si>
  <si>
    <t>odwrotnie tnąca wzmocniona
okrągła wzmocniona</t>
  </si>
  <si>
    <t>70cm</t>
  </si>
  <si>
    <t>60mm</t>
  </si>
  <si>
    <t>48mm</t>
  </si>
  <si>
    <t xml:space="preserve">okrągła  </t>
  </si>
  <si>
    <t>30mm</t>
  </si>
  <si>
    <t>okrągła</t>
  </si>
  <si>
    <t xml:space="preserve">okrągła gruba </t>
  </si>
  <si>
    <t>90 cm</t>
  </si>
  <si>
    <t>90cm</t>
  </si>
  <si>
    <t>haczyk typu J</t>
  </si>
  <si>
    <t>okrągła pogrubiona o zakończeniu krótkim tnącym</t>
  </si>
  <si>
    <t>70-75 cm</t>
  </si>
  <si>
    <t>90 cm powleczenie dioctanem chlorheksydyny</t>
  </si>
  <si>
    <t>Szew wchłanialny monofilamentowy (czas wchłaniania 180 - 220 dni, podtrzymywanie tkankowe: 90% po 14 dniach, 50% po 28 dniach, 65-90% wytrzymałości węzła na rozciąganie po 28 dniach po zaimplantowaniu )</t>
  </si>
  <si>
    <t>17mm</t>
  </si>
  <si>
    <t>PAKIET 37</t>
  </si>
  <si>
    <t xml:space="preserve">Szew poliestrowy niewchłanialny pleciony powlekany barwiony                                                                      </t>
  </si>
  <si>
    <t>Cena
bez VAT</t>
  </si>
  <si>
    <t>75cm</t>
  </si>
  <si>
    <t>Razem:</t>
  </si>
  <si>
    <t>PAKIET  38</t>
  </si>
  <si>
    <t xml:space="preserve">Szew polipropylenowy z dodatkiem polietylenu, niewchłanialny monofilamentowy barwiony
</t>
  </si>
  <si>
    <t>(w opakowaniu typu Race Pack, zmniejszającym pamięć szwu)</t>
  </si>
  <si>
    <t>Cena
jednostkowa netto</t>
  </si>
  <si>
    <t>8-0</t>
  </si>
  <si>
    <t>15cm</t>
  </si>
  <si>
    <t>3/8 koła</t>
  </si>
  <si>
    <t>8mm 140 micronów 135st.</t>
  </si>
  <si>
    <t>okrągła micro</t>
  </si>
  <si>
    <t>5-0</t>
  </si>
  <si>
    <t>45cm</t>
  </si>
  <si>
    <t>16mm</t>
  </si>
  <si>
    <t>odwrotnie tnąca</t>
  </si>
  <si>
    <t>19mm</t>
  </si>
  <si>
    <t>75 cm</t>
  </si>
  <si>
    <t>13 mm</t>
  </si>
  <si>
    <t>24mm</t>
  </si>
  <si>
    <t>30cm</t>
  </si>
  <si>
    <t>26 mm</t>
  </si>
  <si>
    <t>39mm</t>
  </si>
  <si>
    <t>100cm</t>
  </si>
  <si>
    <t>40mm</t>
  </si>
  <si>
    <t>metalowa szeroka z powleczeniem teflonowym dla pacjentów uczulonych na nikiel, możliwość wykonania MRI</t>
  </si>
  <si>
    <t>6,9 mm</t>
  </si>
  <si>
    <t>4,2 mm</t>
  </si>
  <si>
    <t>magazynek</t>
  </si>
  <si>
    <t>Klej tkankowy z monomerycznego n-butyl-2-cyjanoakrylatu, bezbarwny, 0,5 ml. Nie wymaga przechowywania w lodówce</t>
  </si>
  <si>
    <t xml:space="preserve">Razem </t>
  </si>
  <si>
    <t xml:space="preserve">PAKIET 39 : Szew syntetyczny wchłanialny monofilamentowy bezbarwny                                                                           </t>
  </si>
  <si>
    <t xml:space="preserve">  Załącznik nr 2</t>
  </si>
  <si>
    <t>(czas wchłaniania 56 dni, podtrzymywanie tkankowe 70-80% po 5 dniach, 50% po 6-7 dniach, 20-30% po 10 dniach, 0% po 14-21 dniach)</t>
  </si>
  <si>
    <t>1/2koła</t>
  </si>
  <si>
    <t xml:space="preserve"> okrągła </t>
  </si>
  <si>
    <t>okrągła pogrubiona</t>
  </si>
  <si>
    <t>PAKIET 40 : Siatka do plastyki przepuklin</t>
  </si>
  <si>
    <t>(siatka sterylna, dziana, jednowłóknowa, polipropylenowa, cienkościenna, o pełnej przejrzystości, z niebieskimi pasami pozycjonującymi i wzmacniającymi)</t>
  </si>
  <si>
    <t>OPIS</t>
  </si>
  <si>
    <t xml:space="preserve"> Cena
netto</t>
  </si>
  <si>
    <t xml:space="preserve"> Wartość
netto</t>
  </si>
  <si>
    <t xml:space="preserve"> Wartość
brutto</t>
  </si>
  <si>
    <t>PAKIET 41</t>
  </si>
  <si>
    <t>Detergent- multienzymatyczny preparat do manualnego i maszynowego mycia endoskopów zapewniający doskonałe właściwości myjące-dezynfekujące, potwierdzone właściwości bakteriobójcze, wirusobójcze, grzybobójcze. opakowanie 1 litr</t>
  </si>
  <si>
    <t>Płyn dezynfekcyjny - do dezynfekcji wysokiego poziomu i sterylizacji, na bazie kwasu nadoctowego i diazaadamantany (ISAZONE), zgodny z PN- EN 14937, przetestowany w warunkach brudnych i czystych zgodnie z wymogami PN- EN 14885.  Wysoka skutecznosć biobójcza i sprobójcza juz po 5 minutach, roztwór roboczy stabilny do 12-14 dni ( kontrola aktywności dedykowanymi paskami) wysoka tolerancja materiałowa, nieuszkadza dezynfekowanych wyrobów. Opakowanie 5 l</t>
  </si>
  <si>
    <t>Paski testowe - do pomiaru efektywności i Mnimalnej Zalecanej Koncentracji Kwasu Nadoctowego ( 1 op. - 100 szt)</t>
  </si>
  <si>
    <t>PAKIET 42</t>
  </si>
  <si>
    <t>Test wymazowy 4w1. Test do jakościowego, różnicowego wykrywania SARS-CoV-2, Grypy A, Grypy B, Syncytialny Wirus Oddechowy (RSV). Test wskazany na liście dostępnych testów przesłanych do POZ przez Narodowy Fundusz Zdrowia. Test wykonywany za pomocą wymazu z nosa. Wynik testu już po 15 minutach.</t>
  </si>
  <si>
    <t>PAKIET 43</t>
  </si>
  <si>
    <t>Lancety do testów alergologicznych (Prick test)                Specjalna końcówka do delikatnego nakłucia skóry, Ze stali nierdzewnej, Sterylne opakowania jednostkowe, 200 szt w opakowaniu zbiorczym</t>
  </si>
  <si>
    <t>PAKIET 44</t>
  </si>
  <si>
    <t xml:space="preserve">Jednorazowa zatrzaskowa linia pacjenta o długości 250 cm z dwoma zaworami bezpieczeństwa. </t>
  </si>
  <si>
    <t xml:space="preserve">szt. </t>
  </si>
  <si>
    <t>Zestaw dzienny o gwarantowanej sterylności do 24 godzin.</t>
  </si>
  <si>
    <t xml:space="preserve">Uwaga! Sprzęt musi być kompatybilny z pompą będącą na wyposażeniu Zamawiającego. </t>
  </si>
  <si>
    <r>
      <rPr>
        <b/>
        <sz val="10"/>
        <color rgb="FF000000"/>
        <rFont val="Arial"/>
        <family val="2"/>
        <charset val="238"/>
      </rPr>
      <t>Lub</t>
    </r>
    <r>
      <rPr>
        <b/>
        <i/>
        <sz val="10"/>
        <color rgb="FF000000"/>
        <rFont val="Arial"/>
        <family val="2"/>
        <charset val="238"/>
      </rPr>
      <t xml:space="preserve"> produkty im równoważne</t>
    </r>
  </si>
  <si>
    <t>PAKIET 45</t>
  </si>
  <si>
    <t xml:space="preserve"> Cena
jednostkowa netto</t>
  </si>
  <si>
    <t>Taśma samoprzylepna chirurgiczna, podzielona na paski 10 x 50 cm
Do mocowania serwet, kabli i drenów. Nie pozostawia resztek kleju po oderwaniu. Z warstwą włókniny lub przezroczysta.
Paski pakowane sterylnie jednostkowo lub parami</t>
  </si>
  <si>
    <t>Worek na płyny ustrojowe do procedur operacyjnych, sterylny, do zbierania i odprowadzania płynów ustrojowych. Wykonany z folii polietylenowej ( PE ), w kształcie odwróconego trójkąta, posiadający przylepiec, kształtkę sito z włókniny oraz zawór z korkiem do odprowadzania płynów</t>
  </si>
  <si>
    <t>PAKIET 46</t>
  </si>
  <si>
    <t xml:space="preserve">Mata wysokochłonna w roli do użytku szpitalnego zwiększająca bezpieczeństwo personelu oraz utrzymanie czystości. zapewnia absorbcje płynów i wysięków biologicznych 4,3l/m2; spełnia wymogi biokompatybilnośc iokreślone w normie UNI EN ISO 10993-1; rozmiar 90cm x 5m do docięcia według potrzeb; gramatura 260g/m2; wytrzymałość na rozerwanie  - na sucho ( EN 13938-1 ) 455kPa; wytrzymałość na rozerwanie -  na mokro ( EN 13938-1 ) 340kPa; składająca sie z 3 warstw: 1. niebieska hydrofoliowawłoknina PP, 2. Air laid papier i polimerowy środek żelujący, 3. antypoślizgowa folia PE; bez lateksu, ftalanów i PVC; hypoalergiczna, bezzapachowa, niepyląca, odporna na rozdarcia, antyodblaskowa; klasa I reakcji na ogień,                                                                                                                                                                                                                       </t>
  </si>
  <si>
    <t>PAKIET 47</t>
  </si>
  <si>
    <t>Pasek drenujący ( ociekacz ) 8mm , j.u ,jałowy przeznaczony do drenażu ran i odprowadzania wydzieliny po zabiegach chirurgicznych. , elastyczny , niewywołujący podrażnien tkanek, odporny na załamania, zapewniajacy swobodny odpływ wydzieliny,gładka powierzchnia, zaokrąglone krawędzie , możliwośc łatwego dopasowania długości do potrzeb zabiegowych , sterylny , pakowany pojedyńczo , dopuszczony do obrotu na terenie UE</t>
  </si>
  <si>
    <t>PAKIET 48</t>
  </si>
  <si>
    <t>PAKIET 49</t>
  </si>
  <si>
    <t>Dren brzuszny CH24 do CH32, J.U , STERYLNY PRZEZNACZONY DO DŁUGOTRWAŁEGO DRENAŻU J.BRZUSZNEJ ORAZ ODPROWADZANIA PŁYNÓW I WYDZIELIN PO ZAB.CHIRURGICZNYCH , ROZMIARY ZGODNIE Z POTRZEBAMI ZAMAWIAJĄCEGO, DŁUGOSC DRENU MI.60 CM, ŚCIANKI DRENU ODPORNE NA ZAŁAMANIA I ZAGNIECENIA , PRODUKT KOMPATYBILNY Z POWSZECHNIE STOSOWANYMI SYSTEMAMI DRENAZOWYMI , WYPOSAŻONY W LINIE KONTRASTUJĄCA RTG UMOŻLIWIAJĄCA KONTROLĘ RADIOLOGICZNĄ, WYRÓB DOPUSZCZONY DO OBROTU NA TERENIE UE</t>
  </si>
  <si>
    <t>PAKIET 50</t>
  </si>
  <si>
    <t>PAKIET 51</t>
  </si>
  <si>
    <t>Woda do nawilżaczy  350ml , woda sterylna , j.u przeznaczona do nawilżania tlenu oraz gazów stosowanych w tlenoterapii , poj.350ml , produkt jałowy , woda przeznaczona do stosowania w nawilżaczach tlenu kompatybilnych z instalacja gazów med. Stosowana przez zamawiającego, opakowanie wykonane z tworzywa odpornego na uszkodzenia mechaniczne,</t>
  </si>
  <si>
    <t>PAKIET 52</t>
  </si>
  <si>
    <t>PAKIET 53</t>
  </si>
  <si>
    <t>Pistolet do biopsji CH18 ,j.u , sterylny przeznaczony do wykonywania biopsji tkanek miekkich pod kontrolą diagnostyczna, mechanizm sprężynowy umożliwiający szybkie i precyzyjne pobranie materiału tkankowego , automatyczne , półautomatyczne pobieranie wycinka , obsługa jedną ręką, długośc robocza igły zgodna z bieżącymi potrzebami zamawiającego , system zabezpieczajacy przed przypadkowym uruchomieniem, sterylny , pakowany pojedyńczo , kompatybilny z pocedurami biopsji wykonywanymi w warunkach szpitalnych i ambulatoryjnych</t>
  </si>
  <si>
    <t>Kateter Redon 10F, 12F, 16F, 18F, 20F, 22F, 24F/70 cm, pakowany podłużnie</t>
  </si>
  <si>
    <t>rolka</t>
  </si>
  <si>
    <t>Naklejki ( etykiety ) na strzykawki , samoprzylepne. Jednorazowego użytku, wykonane z materiału odpornego na wilgoć i ścieranie, trwałe przyklejenie do strzykawki be odklejania podczas użytkowania. Materiał umożliwiający trwały zapis , długopisem , cienkopisem , markerem permanentnym. Powierzchnia matowa , niepowodująca rozmazywania pisma. Kolory zgodne z kodowaniem leków. Możliwość umieszczenia pól; nazwa leku , dawka/stężenie, data i godzina przygotowania , podpis osoby przygotowującej.łatwe odrywanie z rolki. Rolka A100</t>
  </si>
  <si>
    <t>opk</t>
  </si>
  <si>
    <t>kasety do aparatu parametrów krytycznych , kasety odczynnikowe j.u , przeznaczone do współpracy z analizatorem OPTI CCA , kasety przeznaczone do oznaczania parametrów krytycznych krwi. System zamkniety minimalizujący kontakt personelu z materiałem biologicznym. 1 opakowanie zawiera 25 szt</t>
  </si>
  <si>
    <t xml:space="preserve">Bezigłowy port do zabezpieczania dostępów naczyniowych dla dorosłych z silikonową przezroczystą membraną, która umożliwia konktolę wizualną wewnętrznej części portu. Zawór neutralny - zapobiega cofaniu się krwi do linii. Kompatybilny ze sprzętem medycznym o zakończeniu Luer i Luer Lock (pojedynczy zawór), wykonany z copolyestru, objętość wypełnienia 0,04ml, przepływ 160ml/min; sterylizowany tlenkiem etylenu, odporny na lipidy i cytostatyki, okres stosowania 7 dni. Wolny od lateksu i PVC. Wydłużony kształ, zwężający się w kierunku złącza lure/luer-lock ułatwia dezynfekcję portu. </t>
  </si>
  <si>
    <t>Rurka tracheostomijna z mankietem niskociśnieniowym</t>
  </si>
  <si>
    <r>
      <t xml:space="preserve">Maska chirurgiczna pelnobarierowa wykonana  z trzech warstw wysokiej jakości włoknin  o gramaturze min 17 g/m2( jedna warstwa )Warstwa twarzowa nie posiadająca mikrowłosków oraz specjalnie wygładzana, nie powodująca uczuleń, wyposażona w sztywnik zapewniający łatwe dopasowanie do kształtu twarzy, </t>
    </r>
    <r>
      <rPr>
        <b/>
        <sz val="8"/>
        <color rgb="FF000000"/>
        <rFont val="Tahoma"/>
        <family val="2"/>
        <charset val="238"/>
      </rPr>
      <t xml:space="preserve">wiązana na troki </t>
    </r>
    <r>
      <rPr>
        <sz val="8"/>
        <color rgb="FF000000"/>
        <rFont val="Tahoma"/>
        <family val="2"/>
        <charset val="238"/>
      </rPr>
      <t>o długości min 40 cm, barierowość na poziomie 98,8% kolor zielony lub niebieski, maska wykonana z materiałów niewydzielającychdrażniącego lub intensywnego zapachu chemicznego,  pakowana w kartoniki po min 50 sztuk.</t>
    </r>
  </si>
  <si>
    <t>Maska chirurgiczna pelnobarierowa wykonana  z trzech warstw wysokiej jakości włoknin  o gramaturze min 17 g/m2 (jedna warstwa). Warstwa twarzowa nie posiadająca mikrowłosków oraz specjalnie wygładzana ,nie powodująca uczulen ,wyposażona w sztywnik zapewniający łatwe dopasowanie do kształtu twarzy, maski mocowane na element elastyczny,barierowość na poziomie 98,8% kolor zielony lub niebiesk, maska wykonana z materiałów niewydzielających drażniącego lub intensywnego zapachu chemicznego,  pakowana w kartoniki po min 50 sztuk .Udokumentować filtrację bakteryjną maski)</t>
  </si>
  <si>
    <t>Cewnik Nelaton, urologiczny CH10 do CH20, sterylny, jednorazowego użytku, wykonany z PVC medycznego, atraumatyczna końcówka, długość standardowa dla dorosłych, kolorystyczne oznaczenie rozmiaru.</t>
  </si>
  <si>
    <t>Cewnik Foleya trójdrożny z balonem 30ml, CH16 do CH20, długość standardowa, dla dorosłych, lateksowy pokryty silikonem, z zastawką do napełniania balonu, sterylny, atraumatyczna końcówka, znaczniki głebokości, pakowany pojedyńczo.</t>
  </si>
  <si>
    <t>Uniwersalna siatka w rozmiarze 15cm x 15cm, niewchłanialna, monofilamentowa, wykonana z polipropylenu, waga 60g/m2, grubość 0,53mm, wielkość porów 1,5mm</t>
  </si>
  <si>
    <t>Uniwersalna siatka w rozmiarze 30cm x 30cm, niewchłanialna, monofilamentowa, wykonana z polipropylenu, waga 60g/m2, grubość 0,53mm, wielkość porów 1,5mm</t>
  </si>
  <si>
    <t>Ultralekka, niewchłanialna, monofilamentowa siatka w rozmiarze 6cm x 14 cm, z polipropylenu, waga 36g/m2, grubość 0,39mm, wielkość porów 1,0mm</t>
  </si>
  <si>
    <t>Ultralekka, niewchłanialna, monofilamentowa siatka w rozmiarze 5cm x 10 cm, z polipropylenu, waga 36g/m2, grubość 0,39mm, wielkość porów 1,0mm</t>
  </si>
  <si>
    <t>Ultralekka, niewchłanialna, monofilamentowa siatka w rozmiarze 4,5cm x 10 cm, z polipropylenu, waga 36g/m2, grubość 0,39mm, wielkość porów 1,0mm, na powrózek nasienny</t>
  </si>
  <si>
    <t>Uniwersalna siatka w rozmiarze 10cm x 15cm, niewchłanialna, monofilamentowa, wykonana z polipropylenu, waga 60g/m2, grubość 0,53mm, wielkość porów 1,5mm</t>
  </si>
  <si>
    <t>Sączek wielokanalikowy ( 9 KANALIKÓW ) j.u , jałowy , przeznaczony do drenażu ran po zabiegach chirurgicznych. Sączek silikonowy 9 – kanalikowy. Wykonany z silikonu medycznego o wysokiej biozgodności , odporny na załamania, nieulegajacy zlepianiu , umożliwiający łatwe usuniecie po zakończeniu drenazu, sączek wyposazony w linie kontrastująca w RTG, rozmiary i długośc zgodnie z bieżącymi potrzebami zamawiającego, produkt sterylny , pakowany pojedyńczo, dopuszczony do obrotu na terenie UE</t>
  </si>
  <si>
    <t>Zestaw do zabiegów ginekologicznych.      
1x wzmocniona osłona na stolik MAYO 79x145cm, warstwa chłonna 65x85cm
2x ręcznik chłonny 18x25cm
1x organizator przewodów (samoprzylepny) 9x18cm
1x obłożenie ginekologiczne 60x116cm, otwór przyklejany 8x11cm, zintegrowany worek do 
przechwytywania płynów, możliwość przymocowania serwety do fartucha za pomocą taśmy
1x obłożenie chirurgiczne podstawowe 200/270x220cm, zintegrowane nogawice i ekran 
anestezjologiczny, otwór 13x24cm
1x serweta na stolik (owinięcie zestawu) 150x190cm, warstwa chłonna 75x190cm</t>
  </si>
  <si>
    <t>Osłona na stolik Mayo j.u ,o wymiarach 79x145 cm, ze wzmocnieniem o wymiarach 65x85cm, jałowa przeznaczona do stolika instrumentalnego podczas zabiegów operacyjnych. , odporna na przesiakanie płynów , materiał niepylący , konstrukcja osłony dostosowana do standardowych stolików MAYO stosowanych na blokach operacyjnych,produkt pakowany pojedyńczo, sterylny</t>
  </si>
  <si>
    <t>Rzep do mocowania Kabu, j.u preznaczony do mocowania przewodów , drenów kabli oraz linii med.podczas zabiegów i hospitalizacji , , wykonany z miękkiego materiału lub włókniny medycznej bezpiecznego dla skory pacjenta , możliwośc wielokrotnego otwierania i zamykania, wymiary zgodne z bieżącymi potrzebami zamawiającego, wymiary 2,5x30 cm lub 5x15cm ( do wyboru zamawiającego )</t>
  </si>
  <si>
    <t xml:space="preserve">Taśma operacyjna J.U , STERYLNA ,PRZEZNACZONA DO MOCOWANIA OBŁOŻEN CHIR., DRENÓW ORAZ PRZEWODÓW I ZABEZPIECZENIA POLA OPERACYJNEGO.,SAMOPRZYLEPNA , ZAPEWNIAJACA TRWAŁE PRZYLEGANIE DO OBŁOŻEN OPERACYJNYCH ORAZ SKÓRY PACJENTA BEZ POZOSTAWIANIA RESZTEK KLEJU PO USUNIĘCIU , ODPORNA NA PRZYPADKOWE ODKLEJENIE, 9x49cm, wykonana z włókniny poliestrowej o gramaturze 40g/m2 oraz folii PE 27,5μm  </t>
  </si>
  <si>
    <t>Serweta z taśmą lepną o wymiarach 175x175cm, w strefie krytycznej 3-warstwowa, wykonana z włókniny wiskozowej min. 23g/m2, folii propylenowej min. 40μm, włókniny propylenowej min. 12g/m2, odporność na penetrację płynów min. 203 H2O</t>
  </si>
  <si>
    <t>Sterylna kieszeń samoprzylepna dwukomorowa o wymiarach 40x35cm. Wykonana z transparentnej folii polietylenowej min 80µ
Opakowanie folia-folia z etykietą w języku polskim z przynajmniej trzema naklejkami do wklejenia do dokumentacji medycznej zaw. nr lot. Produkt sterylizowany zgodnie z normami wymaganymi prawem.</t>
  </si>
  <si>
    <t>Zestaw opatrunków hydrożelowych zgodny z najnowszymi wytycznymi KSRG z czerwca 2021 roku. W zestawie znajdują się opatrunki do pokrycia powierzchni 4000cm² wraz z opatrunkami na twarz oraz żelami schładzającymi w tubce.</t>
  </si>
  <si>
    <t>Nnowoczesny i uniwersalny opatrunek w formie hydrożelu, posiadający bardzo szerokie zastosowanie w ratownictwie medycznym. Opatrunek można stosować nie tylko w przypadku oparzeń, ale też w przypadku złamań, otarć oraz różnych urazów skóry.Charakterystyka produktu hydrożel posiada zwięzłą formę, przez co podczas usuwania jego fragmenty nie zostają na ciele hydrożel równomiernie rozkłada się na całej powierzchni rany
opatrunek absorbuje wysięk, który razem z toksynami zatrzymywany jest w żelu opatrunek na twarz jest stabilny, przez co nie ma ryzyka dostania się fragmentu żelu do ust hydrożel zamocowany za pomocą bandaża nie zmienia swoich właściwośc opatrunek nie ma zapachu oraz nie powoduje zabrudzeń
Bezzapachowy żel schładzający o pojemności 120 ml, który natychmiast po nałożeniu na oparzone miejsce chłodzi je, łagodzi ból i chroni przed zanieczyszczeniem ran jednocześnie zatrzymując proces oparzenia. Żel oparty jest na bazie wodnej z dodatkiem kwasu hialuronowego, nie przykleja się do rany i może być nakładany bezpośrednio na nią.
Skład zestawu
Żel schładzający o pojemności 120ml – 2 sztuki
Opatrunek hydrożelowy na twarz 25 x 25 cm – 2 sztuki
Zestaw opatrunków hydrożelowych o łącznej powierzchni powyżej 4000 cm2:
Opatrunek hydrożelowy  10 x 10 cm – 2 sztuki
Opatrunek hydrożelowy  20 x 20 cm – 2 sztuki
Opatrunek hydrożelowy  22 x 28 cm
Opatrunek hydrożelowy  40 x 60 cm</t>
  </si>
  <si>
    <t xml:space="preserve">Uciskowa opaska bezlateksowa, wykonana z termoplastycznego elastomeru. Przeznaczona do uciskania i uwidocznienia żyły przy pobieraniu krwi. Produkt niesterylny, jednorazowy, wytrzymałe rozciąganie. Opakowanie wyposażone w papierowy dyspenser z systemem rozdzielania opasek. Jedna rolka zawiera 25 sztuk opasek jednorazowego użytku. </t>
  </si>
  <si>
    <t xml:space="preserve">Filtry do ssaka kompatybilne z urządzeniem będącym w posiadaniu Zamawiającego, filtr bakteryjno-hydrofobowy j.u ,zapewniający ochronę antybakteryjna, hydrofobowa, zabezpieczenie przeciwprzelewowe urządzenia ssącego , końcówki kompatybilne z przewodami i systemami ssacymi Zamawiającego. Pakowanie zabezpieczające przed zanieczyszczeniem wyrobu , dopuszczony na terenie 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</si>
</sst>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0.00\ [$zł-415];[Red]\-#,##0.00\ [$zł-415]"/>
    <numFmt numFmtId="165" formatCode="[$-415]General"/>
    <numFmt numFmtId="166" formatCode="#,##0.00\ [$zł-415]"/>
    <numFmt numFmtId="167" formatCode="\ #,##0.00\ [$zł-415]\ ;\-#,##0.00\ [$zł-415]\ ;&quot; -&quot;#\ [$zł-415]\ ;\ @\ "/>
    <numFmt numFmtId="168" formatCode="\ #,##0.00\ ;\-#,##0.00\ ;&quot; -&quot;#\ ;@\ "/>
    <numFmt numFmtId="169" formatCode="\ #,##0\ ;\-#,##0\ ;&quot; -&quot;#\ ;@\ "/>
    <numFmt numFmtId="170" formatCode="[$-415]#,##0.00"/>
    <numFmt numFmtId="171" formatCode="[$-415]#,##0"/>
    <numFmt numFmtId="172" formatCode="[$-415]0.00"/>
    <numFmt numFmtId="173" formatCode="[$-415]0"/>
    <numFmt numFmtId="174" formatCode="\ #,##0.00&quot; zł &quot;;\-#,##0.00&quot; zł &quot;;\-#&quot; zł &quot;;\ @\ "/>
    <numFmt numFmtId="175" formatCode="[$-415]0%"/>
    <numFmt numFmtId="176" formatCode="#,##0.00;[Red]#,##0.00"/>
    <numFmt numFmtId="177" formatCode="#,##0;[Red]#,##0"/>
    <numFmt numFmtId="178" formatCode="\ #,##0.00\ [$zł-415]\ ;\-#,##0.00\ [$zł-415]\ ;&quot; -&quot;#\ [$zł-415]\ ;@\ "/>
    <numFmt numFmtId="179" formatCode="\ #,##0.00\ ;\-#,##0.00\ ;&quot; -&quot;#\ ;\ @\ "/>
    <numFmt numFmtId="180" formatCode="#,##0.00\ [$zł-415];\-#,##0.00\ [$zł-415]"/>
    <numFmt numFmtId="181" formatCode="dd\.mmm"/>
    <numFmt numFmtId="182" formatCode="#,##0.00&quot;   &quot;"/>
    <numFmt numFmtId="183" formatCode="&quot; &quot;#,##0.00&quot; &quot;;&quot;-&quot;#,##0.00&quot; &quot;;&quot; -&quot;#&quot; &quot;;@&quot; &quot;"/>
  </numFmts>
  <fonts count="52">
    <font>
      <sz val="11"/>
      <color rgb="FF000000"/>
      <name val="Arial"/>
      <family val="2"/>
      <charset val="238"/>
    </font>
    <font>
      <sz val="11"/>
      <color rgb="FF9C0006"/>
      <name val="Arial"/>
      <family val="2"/>
      <charset val="238"/>
    </font>
    <font>
      <b/>
      <i/>
      <sz val="16"/>
      <color rgb="FF000000"/>
      <name val="Arial"/>
      <family val="2"/>
      <charset val="238"/>
    </font>
    <font>
      <sz val="10"/>
      <color rgb="FF000000"/>
      <name val="Arial"/>
      <family val="2"/>
      <charset val="238"/>
    </font>
    <font>
      <b/>
      <i/>
      <u/>
      <sz val="11"/>
      <color rgb="FF000000"/>
      <name val="Arial"/>
      <family val="2"/>
      <charset val="238"/>
    </font>
    <font>
      <sz val="11"/>
      <color rgb="FF000000"/>
      <name val="Calibri"/>
      <family val="2"/>
      <charset val="238"/>
    </font>
    <font>
      <b/>
      <sz val="10"/>
      <color rgb="FF000000"/>
      <name val="Tahoma"/>
      <family val="2"/>
      <charset val="238"/>
    </font>
    <font>
      <sz val="10"/>
      <color rgb="FF000000"/>
      <name val="Tahoma"/>
      <family val="2"/>
      <charset val="238"/>
    </font>
    <font>
      <b/>
      <sz val="7"/>
      <color rgb="FF000000"/>
      <name val="Tahoma"/>
      <family val="2"/>
      <charset val="238"/>
    </font>
    <font>
      <b/>
      <sz val="8"/>
      <color rgb="FF000000"/>
      <name val="Tahoma"/>
      <family val="2"/>
      <charset val="238"/>
    </font>
    <font>
      <sz val="8"/>
      <color rgb="FF000000"/>
      <name val="Tahoma"/>
      <family val="2"/>
      <charset val="238"/>
    </font>
    <font>
      <b/>
      <sz val="6"/>
      <color rgb="FF000000"/>
      <name val="Tahoma"/>
      <family val="2"/>
      <charset val="238"/>
    </font>
    <font>
      <b/>
      <sz val="8"/>
      <color rgb="FF333333"/>
      <name val="Tahoma"/>
      <family val="2"/>
      <charset val="238"/>
    </font>
    <font>
      <sz val="8"/>
      <color rgb="FF333333"/>
      <name val="Tahoma"/>
      <family val="2"/>
      <charset val="238"/>
    </font>
    <font>
      <sz val="8"/>
      <color rgb="FF191919"/>
      <name val="Tahoma"/>
      <family val="2"/>
      <charset val="238"/>
    </font>
    <font>
      <sz val="9"/>
      <color rgb="FF000000"/>
      <name val="Tahoma"/>
      <family val="2"/>
      <charset val="238"/>
    </font>
    <font>
      <b/>
      <sz val="9"/>
      <color rgb="FF000000"/>
      <name val="Arial"/>
      <family val="2"/>
      <charset val="238"/>
    </font>
    <font>
      <sz val="9"/>
      <color rgb="FF000000"/>
      <name val="Arial"/>
      <family val="2"/>
      <charset val="238"/>
    </font>
    <font>
      <b/>
      <i/>
      <sz val="9"/>
      <color rgb="FFFF0000"/>
      <name val="Arial"/>
      <family val="2"/>
      <charset val="238"/>
    </font>
    <font>
      <i/>
      <sz val="9"/>
      <color rgb="FF000000"/>
      <name val="Arial"/>
      <family val="2"/>
      <charset val="238"/>
    </font>
    <font>
      <sz val="10"/>
      <color rgb="FF000000"/>
      <name val="Calibri"/>
      <family val="2"/>
      <charset val="238"/>
    </font>
    <font>
      <sz val="8"/>
      <color rgb="FF000000"/>
      <name val="Thoma "/>
      <charset val="238"/>
    </font>
    <font>
      <sz val="8"/>
      <color rgb="FF1C1C1C"/>
      <name val="Tahoma"/>
      <family val="2"/>
      <charset val="238"/>
    </font>
    <font>
      <sz val="8"/>
      <color rgb="FF00000A"/>
      <name val="Tahoma"/>
      <family val="2"/>
      <charset val="238"/>
    </font>
    <font>
      <sz val="8"/>
      <color rgb="FF000000"/>
      <name val="Arial"/>
      <family val="2"/>
      <charset val="238"/>
    </font>
    <font>
      <sz val="8"/>
      <color rgb="FF000000"/>
      <name val="Calibri"/>
      <family val="2"/>
      <charset val="238"/>
    </font>
    <font>
      <b/>
      <sz val="8"/>
      <color rgb="FF000000"/>
      <name val="Arial"/>
      <family val="2"/>
      <charset val="238"/>
    </font>
    <font>
      <b/>
      <i/>
      <sz val="8"/>
      <color rgb="FFFF0000"/>
      <name val="Arial"/>
      <family val="2"/>
      <charset val="238"/>
    </font>
    <font>
      <b/>
      <sz val="7"/>
      <color rgb="FF000000"/>
      <name val="Calibri"/>
      <family val="2"/>
      <charset val="238"/>
    </font>
    <font>
      <b/>
      <sz val="10"/>
      <color rgb="FF000000"/>
      <name val="Arial"/>
      <family val="2"/>
      <charset val="238"/>
    </font>
    <font>
      <b/>
      <sz val="7"/>
      <color rgb="FF000000"/>
      <name val="Thoma"/>
      <charset val="238"/>
    </font>
    <font>
      <b/>
      <sz val="8"/>
      <color rgb="FF000000"/>
      <name val="Thoma"/>
      <charset val="238"/>
    </font>
    <font>
      <b/>
      <sz val="10"/>
      <color rgb="FF000000"/>
      <name val="Calibri"/>
      <family val="2"/>
      <charset val="238"/>
    </font>
    <font>
      <sz val="7"/>
      <color rgb="FF000000"/>
      <name val="Tahoma"/>
      <family val="2"/>
      <charset val="238"/>
    </font>
    <font>
      <b/>
      <sz val="8"/>
      <color rgb="FF000000"/>
      <name val="Calibri"/>
      <family val="2"/>
      <charset val="238"/>
    </font>
    <font>
      <b/>
      <sz val="8"/>
      <color rgb="FF00000A"/>
      <name val="Tahoma"/>
      <family val="2"/>
      <charset val="238"/>
    </font>
    <font>
      <b/>
      <sz val="7"/>
      <color rgb="FF00000A"/>
      <name val="Tahoma"/>
      <family val="2"/>
      <charset val="238"/>
    </font>
    <font>
      <sz val="8"/>
      <color rgb="FF4B4B4B"/>
      <name val="Tahoma"/>
      <family val="2"/>
      <charset val="238"/>
    </font>
    <font>
      <i/>
      <sz val="8"/>
      <color rgb="FF000000"/>
      <name val="Tahoma"/>
      <family val="2"/>
      <charset val="238"/>
    </font>
    <font>
      <b/>
      <sz val="11"/>
      <color rgb="FF000000"/>
      <name val="Calibri"/>
      <family val="2"/>
      <charset val="238"/>
    </font>
    <font>
      <b/>
      <sz val="8"/>
      <color rgb="FF000000"/>
      <name val="Tahoma "/>
      <charset val="238"/>
    </font>
    <font>
      <sz val="8"/>
      <color rgb="FF000000"/>
      <name val="Tahoma "/>
      <charset val="238"/>
    </font>
    <font>
      <sz val="8"/>
      <color rgb="FF202324"/>
      <name val="Tahoma"/>
      <family val="2"/>
      <charset val="238"/>
    </font>
    <font>
      <sz val="6"/>
      <color rgb="FF000000"/>
      <name val="Tahoma"/>
      <family val="2"/>
      <charset val="238"/>
    </font>
    <font>
      <b/>
      <sz val="8"/>
      <color rgb="FF000000"/>
      <name val="Arial CE"/>
      <charset val="238"/>
    </font>
    <font>
      <b/>
      <u/>
      <sz val="10"/>
      <color rgb="FFFF0000"/>
      <name val="Arial"/>
      <family val="2"/>
      <charset val="238"/>
    </font>
    <font>
      <b/>
      <i/>
      <sz val="10"/>
      <color rgb="FF000000"/>
      <name val="Arial"/>
      <family val="2"/>
      <charset val="238"/>
    </font>
    <font>
      <b/>
      <sz val="11"/>
      <color rgb="FF000000"/>
      <name val="Arial"/>
      <family val="2"/>
      <charset val="238"/>
    </font>
    <font>
      <sz val="11"/>
      <color rgb="FF000000"/>
      <name val="Arial"/>
      <family val="2"/>
      <charset val="238"/>
    </font>
    <font>
      <sz val="9"/>
      <color rgb="FF000000"/>
      <name val="Calibri"/>
      <family val="2"/>
      <charset val="238"/>
    </font>
    <font>
      <b/>
      <sz val="9"/>
      <color rgb="FFFF0000"/>
      <name val="Calibri"/>
      <family val="2"/>
      <charset val="238"/>
    </font>
    <font>
      <b/>
      <sz val="9"/>
      <color rgb="FF000000"/>
      <name val="Tahoma"/>
      <family val="2"/>
      <charset val="238"/>
    </font>
  </fonts>
  <fills count="12">
    <fill>
      <patternFill patternType="none"/>
    </fill>
    <fill>
      <patternFill patternType="gray125"/>
    </fill>
    <fill>
      <patternFill patternType="solid">
        <fgColor rgb="FFFFC7CE"/>
        <bgColor rgb="FFD9D9D9"/>
      </patternFill>
    </fill>
    <fill>
      <patternFill patternType="solid">
        <fgColor rgb="FFD9D9D9"/>
        <bgColor rgb="FFFFC7CE"/>
      </patternFill>
    </fill>
    <fill>
      <patternFill patternType="solid">
        <fgColor rgb="FFFFFFFF"/>
        <bgColor rgb="FFFFFFCC"/>
      </patternFill>
    </fill>
    <fill>
      <patternFill patternType="solid">
        <fgColor rgb="FFFFFF00"/>
        <bgColor rgb="FFFFFF00"/>
      </patternFill>
    </fill>
    <fill>
      <patternFill patternType="solid">
        <fgColor rgb="FFBFBFBF"/>
        <bgColor rgb="FFD9D9D9"/>
      </patternFill>
    </fill>
    <fill>
      <patternFill patternType="solid">
        <fgColor theme="0"/>
        <bgColor rgb="FFFFFF00"/>
      </patternFill>
    </fill>
    <fill>
      <patternFill patternType="solid">
        <fgColor theme="0"/>
        <bgColor indexed="64"/>
      </patternFill>
    </fill>
    <fill>
      <patternFill patternType="solid">
        <fgColor theme="0"/>
        <bgColor rgb="FFFFC7CE"/>
      </patternFill>
    </fill>
    <fill>
      <patternFill patternType="solid">
        <fgColor theme="0" tint="-0.249977111117893"/>
        <bgColor rgb="FFFFC7CE"/>
      </patternFill>
    </fill>
    <fill>
      <patternFill patternType="solid">
        <fgColor theme="0" tint="-0.14999847407452621"/>
        <bgColor rgb="FFFFC7CE"/>
      </patternFill>
    </fill>
  </fills>
  <borders count="93">
    <border>
      <left/>
      <right/>
      <top/>
      <bottom/>
      <diagonal/>
    </border>
    <border>
      <left/>
      <right/>
      <top/>
      <bottom style="thin">
        <color rgb="FF00000A"/>
      </bottom>
      <diagonal/>
    </border>
    <border>
      <left style="thin">
        <color rgb="FF00000A"/>
      </left>
      <right style="thin">
        <color rgb="FF00000A"/>
      </right>
      <top style="thin">
        <color rgb="FF00000A"/>
      </top>
      <bottom/>
      <diagonal/>
    </border>
    <border>
      <left/>
      <right style="thin">
        <color rgb="FF00000A"/>
      </right>
      <top style="thin">
        <color rgb="FF00000A"/>
      </top>
      <bottom/>
      <diagonal/>
    </border>
    <border>
      <left style="thin">
        <color rgb="FF00000A"/>
      </left>
      <right style="thin">
        <color rgb="FF00000A"/>
      </right>
      <top style="thin">
        <color rgb="FF00000A"/>
      </top>
      <bottom style="thin">
        <color auto="1"/>
      </bottom>
      <diagonal/>
    </border>
    <border>
      <left/>
      <right style="thin">
        <color rgb="FF00000A"/>
      </right>
      <top style="thin">
        <color rgb="FF00000A"/>
      </top>
      <bottom style="thin">
        <color auto="1"/>
      </bottom>
      <diagonal/>
    </border>
    <border>
      <left/>
      <right/>
      <top style="thin">
        <color rgb="FF00000A"/>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A"/>
      </right>
      <top style="thin">
        <color auto="1"/>
      </top>
      <bottom style="thin">
        <color rgb="FF00000A"/>
      </bottom>
      <diagonal/>
    </border>
    <border>
      <left/>
      <right/>
      <top style="thin">
        <color auto="1"/>
      </top>
      <bottom style="thin">
        <color rgb="FF00000A"/>
      </bottom>
      <diagonal/>
    </border>
    <border>
      <left/>
      <right style="thin">
        <color rgb="FF00000A"/>
      </right>
      <top/>
      <bottom style="thin">
        <color rgb="FF00000A"/>
      </bottom>
      <diagonal/>
    </border>
    <border>
      <left style="thin">
        <color auto="1"/>
      </left>
      <right style="thin">
        <color auto="1"/>
      </right>
      <top style="thin">
        <color auto="1"/>
      </top>
      <bottom/>
      <diagonal/>
    </border>
    <border>
      <left style="thin">
        <color auto="1"/>
      </left>
      <right style="thin">
        <color rgb="FF00000A"/>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rgb="FF00000A"/>
      </right>
      <top style="thin">
        <color auto="1"/>
      </top>
      <bottom style="thin">
        <color rgb="FF00000A"/>
      </bottom>
      <diagonal/>
    </border>
    <border>
      <left style="thin">
        <color auto="1"/>
      </left>
      <right/>
      <top style="thin">
        <color auto="1"/>
      </top>
      <bottom style="thin">
        <color rgb="FF00000A"/>
      </bottom>
      <diagonal/>
    </border>
    <border>
      <left style="thin">
        <color auto="1"/>
      </left>
      <right style="thin">
        <color auto="1"/>
      </right>
      <top/>
      <bottom style="thin">
        <color auto="1"/>
      </bottom>
      <diagonal/>
    </border>
    <border>
      <left style="thin">
        <color auto="1"/>
      </left>
      <right style="thin">
        <color auto="1"/>
      </right>
      <top style="thin">
        <color rgb="FF00000A"/>
      </top>
      <bottom style="thin">
        <color rgb="FF00000A"/>
      </bottom>
      <diagonal/>
    </border>
    <border>
      <left style="thin">
        <color auto="1"/>
      </left>
      <right/>
      <top style="thin">
        <color rgb="FF00000A"/>
      </top>
      <bottom style="thin">
        <color auto="1"/>
      </bottom>
      <diagonal/>
    </border>
    <border>
      <left style="thin">
        <color rgb="FF00000A"/>
      </left>
      <right style="thin">
        <color rgb="FF00000A"/>
      </right>
      <top style="thin">
        <color rgb="FF00000A"/>
      </top>
      <bottom style="thin">
        <color rgb="FF00000A"/>
      </bottom>
      <diagonal/>
    </border>
    <border>
      <left/>
      <right style="thin">
        <color rgb="FF00000A"/>
      </right>
      <top style="thin">
        <color rgb="FF00000A"/>
      </top>
      <bottom style="thin">
        <color rgb="FF00000A"/>
      </bottom>
      <diagonal/>
    </border>
    <border>
      <left/>
      <right/>
      <top style="thin">
        <color rgb="FF00000A"/>
      </top>
      <bottom style="thin">
        <color rgb="FF00000A"/>
      </bottom>
      <diagonal/>
    </border>
    <border>
      <left style="thin">
        <color rgb="FF00000A"/>
      </left>
      <right style="thin">
        <color rgb="FF00000A"/>
      </right>
      <top/>
      <bottom style="thin">
        <color rgb="FF00000A"/>
      </bottom>
      <diagonal/>
    </border>
    <border>
      <left/>
      <right style="thin">
        <color auto="1"/>
      </right>
      <top style="thin">
        <color rgb="FF00000A"/>
      </top>
      <bottom style="thin">
        <color rgb="FF00000A"/>
      </bottom>
      <diagonal/>
    </border>
    <border>
      <left/>
      <right style="thin">
        <color auto="1"/>
      </right>
      <top/>
      <bottom style="thin">
        <color rgb="FF00000A"/>
      </bottom>
      <diagonal/>
    </border>
    <border>
      <left style="thin">
        <color rgb="FF00000A"/>
      </left>
      <right style="thin">
        <color auto="1"/>
      </right>
      <top style="thin">
        <color rgb="FF00000A"/>
      </top>
      <bottom/>
      <diagonal/>
    </border>
    <border>
      <left style="thin">
        <color rgb="FF00000A"/>
      </left>
      <right/>
      <top style="thin">
        <color rgb="FF00000A"/>
      </top>
      <bottom style="thin">
        <color rgb="FF00000A"/>
      </bottom>
      <diagonal/>
    </border>
    <border>
      <left/>
      <right style="thin">
        <color rgb="FF00000A"/>
      </right>
      <top/>
      <bottom/>
      <diagonal/>
    </border>
    <border>
      <left style="thin">
        <color rgb="FF00000A"/>
      </left>
      <right style="thin">
        <color rgb="FF00000A"/>
      </right>
      <top style="thin">
        <color auto="1"/>
      </top>
      <bottom style="thin">
        <color rgb="FF00000A"/>
      </bottom>
      <diagonal/>
    </border>
    <border>
      <left style="thin">
        <color rgb="FF00000A"/>
      </left>
      <right style="thin">
        <color rgb="FF00000A"/>
      </right>
      <top/>
      <bottom style="thin">
        <color auto="1"/>
      </bottom>
      <diagonal/>
    </border>
    <border>
      <left/>
      <right style="thin">
        <color rgb="FF00000A"/>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rgb="FF00000A"/>
      </bottom>
      <diagonal/>
    </border>
    <border>
      <left style="thin">
        <color rgb="FF00000A"/>
      </left>
      <right style="thin">
        <color auto="1"/>
      </right>
      <top/>
      <bottom style="thin">
        <color auto="1"/>
      </bottom>
      <diagonal/>
    </border>
    <border>
      <left/>
      <right style="thin">
        <color rgb="FF00000A"/>
      </right>
      <top style="thin">
        <color auto="1"/>
      </top>
      <bottom style="thin">
        <color auto="1"/>
      </bottom>
      <diagonal/>
    </border>
    <border>
      <left style="thin">
        <color rgb="FF00000A"/>
      </left>
      <right style="thin">
        <color auto="1"/>
      </right>
      <top style="thin">
        <color auto="1"/>
      </top>
      <bottom style="thin">
        <color auto="1"/>
      </bottom>
      <diagonal/>
    </border>
    <border>
      <left style="thin">
        <color auto="1"/>
      </left>
      <right style="thin">
        <color rgb="FF00000A"/>
      </right>
      <top style="thin">
        <color auto="1"/>
      </top>
      <bottom style="thin">
        <color auto="1"/>
      </bottom>
      <diagonal/>
    </border>
    <border>
      <left style="thin">
        <color rgb="FF00000A"/>
      </left>
      <right style="thin">
        <color rgb="FF00000A"/>
      </right>
      <top style="thin">
        <color auto="1"/>
      </top>
      <bottom style="thin">
        <color auto="1"/>
      </bottom>
      <diagonal/>
    </border>
    <border>
      <left style="thin">
        <color rgb="FF00000A"/>
      </left>
      <right style="thin">
        <color rgb="FF00000A"/>
      </right>
      <top style="thin">
        <color auto="1"/>
      </top>
      <bottom/>
      <diagonal/>
    </border>
    <border>
      <left/>
      <right style="thin">
        <color auto="1"/>
      </right>
      <top/>
      <bottom/>
      <diagonal/>
    </border>
    <border>
      <left style="thin">
        <color rgb="FF00000A"/>
      </left>
      <right style="thin">
        <color auto="1"/>
      </right>
      <top style="thin">
        <color auto="1"/>
      </top>
      <bottom style="thin">
        <color rgb="FF00000A"/>
      </bottom>
      <diagonal/>
    </border>
    <border>
      <left style="thin">
        <color rgb="FF00000A"/>
      </left>
      <right/>
      <top/>
      <bottom style="thin">
        <color rgb="FF00000A"/>
      </bottom>
      <diagonal/>
    </border>
    <border>
      <left style="thin">
        <color auto="1"/>
      </left>
      <right style="thin">
        <color rgb="FF00000A"/>
      </right>
      <top style="thin">
        <color rgb="FF00000A"/>
      </top>
      <bottom style="thin">
        <color auto="1"/>
      </bottom>
      <diagonal/>
    </border>
    <border>
      <left/>
      <right style="thin">
        <color auto="1"/>
      </right>
      <top style="thin">
        <color rgb="FF00000A"/>
      </top>
      <bottom/>
      <diagonal/>
    </border>
    <border>
      <left style="thin">
        <color auto="1"/>
      </left>
      <right style="thin">
        <color auto="1"/>
      </right>
      <top style="thin">
        <color rgb="FF00000A"/>
      </top>
      <bottom style="thin">
        <color auto="1"/>
      </bottom>
      <diagonal/>
    </border>
    <border>
      <left/>
      <right style="thin">
        <color auto="1"/>
      </right>
      <top style="thin">
        <color rgb="FF000001"/>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rgb="FF00000A"/>
      </right>
      <top style="thin">
        <color rgb="FF00000A"/>
      </top>
      <bottom style="thin">
        <color rgb="FF00000A"/>
      </bottom>
      <diagonal/>
    </border>
    <border>
      <left style="thin">
        <color rgb="FF00000A"/>
      </left>
      <right style="thin">
        <color auto="1"/>
      </right>
      <top style="thin">
        <color rgb="FF00000A"/>
      </top>
      <bottom style="thin">
        <color auto="1"/>
      </bottom>
      <diagonal/>
    </border>
    <border>
      <left style="thin">
        <color auto="1"/>
      </left>
      <right style="thin">
        <color auto="1"/>
      </right>
      <top/>
      <bottom/>
      <diagonal/>
    </border>
    <border>
      <left style="thin">
        <color auto="1"/>
      </left>
      <right style="thin">
        <color rgb="FF000001"/>
      </right>
      <top style="thin">
        <color auto="1"/>
      </top>
      <bottom/>
      <diagonal/>
    </border>
    <border>
      <left/>
      <right style="thin">
        <color rgb="FF000001"/>
      </right>
      <top style="thin">
        <color auto="1"/>
      </top>
      <bottom/>
      <diagonal/>
    </border>
    <border>
      <left style="thin">
        <color rgb="FF000001"/>
      </left>
      <right style="thin">
        <color auto="1"/>
      </right>
      <top style="thin">
        <color auto="1"/>
      </top>
      <bottom/>
      <diagonal/>
    </border>
    <border>
      <left/>
      <right style="thin">
        <color rgb="FF000001"/>
      </right>
      <top style="thin">
        <color rgb="FF000001"/>
      </top>
      <bottom/>
      <diagonal/>
    </border>
    <border>
      <left style="thin">
        <color rgb="FF000001"/>
      </left>
      <right style="thin">
        <color rgb="FF000001"/>
      </right>
      <top style="thin">
        <color rgb="FF000001"/>
      </top>
      <bottom/>
      <diagonal/>
    </border>
    <border>
      <left style="thin">
        <color rgb="FF000001"/>
      </left>
      <right style="thin">
        <color auto="1"/>
      </right>
      <top style="thin">
        <color rgb="FF000001"/>
      </top>
      <bottom/>
      <diagonal/>
    </border>
    <border>
      <left style="thin">
        <color rgb="FF00000A"/>
      </left>
      <right style="thin">
        <color auto="1"/>
      </right>
      <top style="thin">
        <color rgb="FF00000A"/>
      </top>
      <bottom style="thin">
        <color rgb="FF00000A"/>
      </bottom>
      <diagonal/>
    </border>
    <border>
      <left style="thin">
        <color rgb="FF00000A"/>
      </left>
      <right style="thin">
        <color auto="1"/>
      </right>
      <top/>
      <bottom style="thin">
        <color rgb="FF00000A"/>
      </bottom>
      <diagonal/>
    </border>
    <border>
      <left/>
      <right/>
      <top style="thin">
        <color rgb="FF00000A"/>
      </top>
      <bottom/>
      <diagonal/>
    </border>
    <border>
      <left style="thin">
        <color rgb="FF000001"/>
      </left>
      <right style="thin">
        <color rgb="FF000001"/>
      </right>
      <top style="thin">
        <color rgb="FF000001"/>
      </top>
      <bottom style="thin">
        <color rgb="FF000001"/>
      </bottom>
      <diagonal/>
    </border>
    <border>
      <left style="thin">
        <color rgb="FF000001"/>
      </left>
      <right style="thin">
        <color rgb="FF000001"/>
      </right>
      <top style="thin">
        <color rgb="FF000001"/>
      </top>
      <bottom style="thin">
        <color auto="1"/>
      </bottom>
      <diagonal/>
    </border>
    <border>
      <left style="thin">
        <color rgb="FF000001"/>
      </left>
      <right style="thin">
        <color auto="1"/>
      </right>
      <top style="thin">
        <color rgb="FF000001"/>
      </top>
      <bottom style="thin">
        <color auto="1"/>
      </bottom>
      <diagonal/>
    </border>
    <border>
      <left style="thin">
        <color rgb="FF00000A"/>
      </left>
      <right style="thin">
        <color rgb="FF00000A"/>
      </right>
      <top/>
      <bottom/>
      <diagonal/>
    </border>
    <border>
      <left style="thin">
        <color rgb="FF00000A"/>
      </left>
      <right style="thin">
        <color auto="1"/>
      </right>
      <top/>
      <bottom/>
      <diagonal/>
    </border>
    <border>
      <left style="thin">
        <color rgb="FF00000A"/>
      </left>
      <right style="thin">
        <color auto="1"/>
      </right>
      <top style="thin">
        <color auto="1"/>
      </top>
      <bottom/>
      <diagonal/>
    </border>
    <border>
      <left style="thin">
        <color rgb="FF00000A"/>
      </left>
      <right/>
      <top style="thin">
        <color rgb="FF00000A"/>
      </top>
      <bottom style="thin">
        <color auto="1"/>
      </bottom>
      <diagonal/>
    </border>
    <border>
      <left style="medium">
        <color rgb="FF00000A"/>
      </left>
      <right style="thin">
        <color auto="1"/>
      </right>
      <top/>
      <bottom style="thin">
        <color auto="1"/>
      </bottom>
      <diagonal/>
    </border>
    <border>
      <left style="thin">
        <color rgb="FF00000A"/>
      </left>
      <right/>
      <top style="thin">
        <color rgb="FF00000A"/>
      </top>
      <bottom/>
      <diagonal/>
    </border>
    <border>
      <left style="medium">
        <color rgb="FF00000A"/>
      </left>
      <right style="thin">
        <color auto="1"/>
      </right>
      <top/>
      <bottom/>
      <diagonal/>
    </border>
    <border>
      <left style="medium">
        <color rgb="FF00000A"/>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rgb="FF00000A"/>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s>
  <cellStyleXfs count="59">
    <xf numFmtId="0" fontId="0" fillId="0" borderId="0"/>
    <xf numFmtId="179" fontId="48" fillId="0" borderId="0" applyBorder="0" applyProtection="0"/>
    <xf numFmtId="167" fontId="48" fillId="0" borderId="0" applyBorder="0" applyProtection="0"/>
    <xf numFmtId="9" fontId="48" fillId="0"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1" fillId="2" borderId="0" applyBorder="0" applyProtection="0"/>
    <xf numFmtId="0" fontId="2" fillId="0" borderId="0" applyBorder="0" applyProtection="0">
      <alignment horizontal="center"/>
    </xf>
    <xf numFmtId="0" fontId="3" fillId="0" borderId="0" applyBorder="0" applyProtection="0"/>
    <xf numFmtId="0" fontId="4" fillId="0" borderId="0" applyBorder="0" applyProtection="0"/>
    <xf numFmtId="164" fontId="4" fillId="0" borderId="0" applyBorder="0" applyProtection="0"/>
    <xf numFmtId="165" fontId="5" fillId="0" borderId="0" applyBorder="0" applyProtection="0"/>
    <xf numFmtId="168" fontId="5" fillId="0" borderId="0" applyBorder="0" applyProtection="0"/>
    <xf numFmtId="183" fontId="5" fillId="0" borderId="0" applyBorder="0" applyProtection="0"/>
  </cellStyleXfs>
  <cellXfs count="1045">
    <xf numFmtId="0" fontId="0" fillId="0" borderId="0" xfId="0"/>
    <xf numFmtId="165" fontId="10" fillId="4" borderId="25" xfId="56" applyFont="1" applyFill="1" applyBorder="1" applyAlignment="1" applyProtection="1">
      <alignment horizontal="center" vertical="center" wrapText="1"/>
    </xf>
    <xf numFmtId="165" fontId="10" fillId="4" borderId="7" xfId="56" applyFont="1" applyFill="1" applyBorder="1" applyAlignment="1" applyProtection="1">
      <alignment horizontal="center" vertical="center" wrapText="1"/>
    </xf>
    <xf numFmtId="165" fontId="10" fillId="4" borderId="2" xfId="56" applyFont="1" applyFill="1" applyBorder="1" applyAlignment="1" applyProtection="1">
      <alignment horizontal="center" vertical="center" wrapText="1"/>
    </xf>
    <xf numFmtId="0" fontId="18" fillId="0" borderId="0" xfId="0" applyFont="1" applyAlignment="1">
      <alignment horizontal="center"/>
    </xf>
    <xf numFmtId="165" fontId="9" fillId="4" borderId="7" xfId="56" applyFont="1" applyFill="1" applyBorder="1" applyAlignment="1" applyProtection="1">
      <alignment horizontal="center" vertical="center" wrapText="1"/>
    </xf>
    <xf numFmtId="165" fontId="5" fillId="0" borderId="0" xfId="56" applyBorder="1" applyAlignment="1" applyProtection="1">
      <alignment horizontal="center" vertical="center"/>
    </xf>
    <xf numFmtId="165" fontId="5" fillId="0" borderId="0" xfId="56" applyBorder="1" applyProtection="1"/>
    <xf numFmtId="165" fontId="5" fillId="0" borderId="0" xfId="56" applyBorder="1" applyAlignment="1" applyProtection="1">
      <alignment horizontal="center"/>
    </xf>
    <xf numFmtId="166" fontId="5" fillId="0" borderId="0" xfId="56" applyNumberFormat="1" applyBorder="1" applyProtection="1"/>
    <xf numFmtId="165" fontId="7" fillId="0" borderId="0" xfId="56" applyFont="1" applyBorder="1" applyAlignment="1" applyProtection="1">
      <alignment horizontal="center"/>
    </xf>
    <xf numFmtId="165" fontId="7" fillId="0" borderId="0" xfId="56" applyFont="1" applyBorder="1" applyProtection="1"/>
    <xf numFmtId="166" fontId="7" fillId="0" borderId="0" xfId="56" applyNumberFormat="1" applyFont="1" applyBorder="1" applyProtection="1"/>
    <xf numFmtId="165" fontId="8" fillId="3" borderId="2" xfId="56" applyFont="1" applyFill="1" applyBorder="1" applyAlignment="1" applyProtection="1">
      <alignment horizontal="center" vertical="center" wrapText="1"/>
    </xf>
    <xf numFmtId="165" fontId="8" fillId="3" borderId="3" xfId="56" applyFont="1" applyFill="1" applyBorder="1" applyAlignment="1" applyProtection="1">
      <alignment horizontal="center" vertical="center" wrapText="1"/>
    </xf>
    <xf numFmtId="166" fontId="8" fillId="3" borderId="3" xfId="56" applyNumberFormat="1" applyFont="1" applyFill="1" applyBorder="1" applyAlignment="1" applyProtection="1">
      <alignment horizontal="center" vertical="center" wrapText="1"/>
    </xf>
    <xf numFmtId="166" fontId="8" fillId="3" borderId="4" xfId="56" applyNumberFormat="1" applyFont="1" applyFill="1" applyBorder="1" applyAlignment="1" applyProtection="1">
      <alignment horizontal="center" vertical="center" wrapText="1"/>
    </xf>
    <xf numFmtId="165" fontId="8" fillId="3" borderId="5" xfId="56" applyFont="1" applyFill="1" applyBorder="1" applyAlignment="1" applyProtection="1">
      <alignment horizontal="center" vertical="center" wrapText="1"/>
    </xf>
    <xf numFmtId="166" fontId="8" fillId="3" borderId="6" xfId="56" applyNumberFormat="1" applyFont="1" applyFill="1" applyBorder="1" applyAlignment="1" applyProtection="1">
      <alignment horizontal="center" vertical="center" wrapText="1"/>
    </xf>
    <xf numFmtId="0" fontId="8" fillId="3" borderId="7" xfId="0" applyFont="1" applyFill="1" applyBorder="1" applyAlignment="1">
      <alignment horizontal="center" wrapText="1"/>
    </xf>
    <xf numFmtId="165" fontId="9" fillId="4" borderId="0" xfId="56" applyFont="1" applyFill="1" applyBorder="1" applyAlignment="1" applyProtection="1">
      <alignment vertical="center" wrapText="1"/>
    </xf>
    <xf numFmtId="0" fontId="0" fillId="0" borderId="9" xfId="0" applyBorder="1"/>
    <xf numFmtId="165" fontId="10" fillId="4" borderId="7" xfId="56" applyFont="1" applyFill="1" applyBorder="1" applyAlignment="1" applyProtection="1">
      <alignment vertical="center" wrapText="1"/>
    </xf>
    <xf numFmtId="167" fontId="10" fillId="4" borderId="7" xfId="56" applyNumberFormat="1" applyFont="1" applyFill="1" applyBorder="1" applyAlignment="1" applyProtection="1">
      <alignment horizontal="center" vertical="center" wrapText="1"/>
    </xf>
    <xf numFmtId="166" fontId="10" fillId="4" borderId="10" xfId="56" applyNumberFormat="1" applyFont="1" applyFill="1" applyBorder="1" applyAlignment="1" applyProtection="1">
      <alignment horizontal="right" vertical="center" wrapText="1"/>
    </xf>
    <xf numFmtId="9" fontId="10" fillId="4" borderId="7" xfId="3" applyFont="1" applyFill="1" applyBorder="1" applyAlignment="1" applyProtection="1">
      <alignment horizontal="center" vertical="center" wrapText="1"/>
    </xf>
    <xf numFmtId="166" fontId="10" fillId="4" borderId="11" xfId="56" applyNumberFormat="1" applyFont="1" applyFill="1" applyBorder="1" applyAlignment="1" applyProtection="1">
      <alignment horizontal="right" vertical="center" wrapText="1"/>
    </xf>
    <xf numFmtId="0" fontId="0" fillId="0" borderId="7" xfId="0" applyBorder="1"/>
    <xf numFmtId="166" fontId="10" fillId="4" borderId="7" xfId="56" applyNumberFormat="1" applyFont="1" applyFill="1" applyBorder="1" applyAlignment="1" applyProtection="1">
      <alignment horizontal="center" vertical="center" wrapText="1"/>
    </xf>
    <xf numFmtId="166" fontId="10" fillId="4" borderId="12" xfId="56" applyNumberFormat="1" applyFont="1" applyFill="1" applyBorder="1" applyAlignment="1" applyProtection="1">
      <alignment horizontal="right" vertical="center" wrapText="1"/>
    </xf>
    <xf numFmtId="166" fontId="10" fillId="4" borderId="1" xfId="56" applyNumberFormat="1" applyFont="1" applyFill="1" applyBorder="1" applyAlignment="1" applyProtection="1">
      <alignment horizontal="right" vertical="center" wrapText="1"/>
    </xf>
    <xf numFmtId="0" fontId="0" fillId="4" borderId="7" xfId="0" applyFill="1" applyBorder="1"/>
    <xf numFmtId="0" fontId="0" fillId="4" borderId="0" xfId="0" applyFill="1"/>
    <xf numFmtId="165" fontId="9" fillId="4" borderId="13" xfId="56" applyFont="1" applyFill="1" applyBorder="1" applyAlignment="1" applyProtection="1">
      <alignment horizontal="center" vertical="center" wrapText="1"/>
    </xf>
    <xf numFmtId="166" fontId="10" fillId="4" borderId="14" xfId="56" applyNumberFormat="1" applyFont="1" applyFill="1" applyBorder="1" applyAlignment="1" applyProtection="1">
      <alignment horizontal="right" vertical="center" wrapText="1"/>
    </xf>
    <xf numFmtId="166" fontId="10" fillId="4" borderId="15" xfId="56" applyNumberFormat="1" applyFont="1" applyFill="1" applyBorder="1" applyAlignment="1" applyProtection="1">
      <alignment horizontal="right" vertical="center" wrapText="1"/>
    </xf>
    <xf numFmtId="165" fontId="8" fillId="4" borderId="0" xfId="56" applyFont="1" applyFill="1" applyBorder="1" applyAlignment="1" applyProtection="1">
      <alignment horizontal="right" vertical="center" wrapText="1"/>
    </xf>
    <xf numFmtId="165" fontId="8" fillId="4" borderId="0" xfId="56" applyFont="1" applyFill="1" applyBorder="1" applyAlignment="1" applyProtection="1">
      <alignment vertical="center" wrapText="1"/>
    </xf>
    <xf numFmtId="0" fontId="0" fillId="0" borderId="16" xfId="0" applyBorder="1"/>
    <xf numFmtId="165" fontId="10" fillId="4" borderId="9" xfId="56" applyFont="1" applyFill="1" applyBorder="1" applyAlignment="1" applyProtection="1">
      <alignment vertical="center" wrapText="1"/>
    </xf>
    <xf numFmtId="169" fontId="10" fillId="4" borderId="7" xfId="57" applyNumberFormat="1" applyFont="1" applyFill="1" applyBorder="1" applyAlignment="1" applyProtection="1">
      <alignment horizontal="center" vertical="center" wrapText="1"/>
    </xf>
    <xf numFmtId="166" fontId="10" fillId="4" borderId="17" xfId="56" applyNumberFormat="1" applyFont="1" applyFill="1" applyBorder="1" applyAlignment="1" applyProtection="1">
      <alignment horizontal="right" vertical="center" wrapText="1"/>
    </xf>
    <xf numFmtId="166" fontId="10" fillId="4" borderId="18" xfId="56" applyNumberFormat="1" applyFont="1" applyFill="1" applyBorder="1" applyAlignment="1" applyProtection="1">
      <alignment horizontal="right" vertical="center" wrapText="1"/>
    </xf>
    <xf numFmtId="165" fontId="9" fillId="4" borderId="19" xfId="56" applyFont="1" applyFill="1" applyBorder="1" applyAlignment="1" applyProtection="1">
      <alignment horizontal="center" vertical="center" wrapText="1"/>
    </xf>
    <xf numFmtId="165" fontId="12" fillId="4" borderId="7" xfId="56" applyFont="1" applyFill="1" applyBorder="1" applyAlignment="1" applyProtection="1">
      <alignment horizontal="center" vertical="center" wrapText="1"/>
    </xf>
    <xf numFmtId="165" fontId="13" fillId="4" borderId="7" xfId="56" applyFont="1" applyFill="1" applyBorder="1" applyAlignment="1" applyProtection="1">
      <alignment vertical="center" wrapText="1"/>
    </xf>
    <xf numFmtId="165" fontId="9" fillId="0" borderId="7" xfId="56" applyFont="1" applyBorder="1" applyAlignment="1" applyProtection="1">
      <alignment horizontal="center" vertical="center" wrapText="1"/>
    </xf>
    <xf numFmtId="165" fontId="10" fillId="0" borderId="7" xfId="56" applyFont="1" applyBorder="1" applyAlignment="1" applyProtection="1">
      <alignment vertical="center" wrapText="1"/>
    </xf>
    <xf numFmtId="165" fontId="10" fillId="0" borderId="7" xfId="56" applyFont="1" applyBorder="1" applyAlignment="1" applyProtection="1">
      <alignment horizontal="center" vertical="center" wrapText="1"/>
    </xf>
    <xf numFmtId="169" fontId="10" fillId="0" borderId="7" xfId="57" applyNumberFormat="1" applyFont="1" applyBorder="1" applyAlignment="1" applyProtection="1">
      <alignment vertical="center" wrapText="1"/>
    </xf>
    <xf numFmtId="0" fontId="0" fillId="0" borderId="7" xfId="0" applyBorder="1" applyAlignment="1">
      <alignment vertical="center"/>
    </xf>
    <xf numFmtId="166" fontId="10" fillId="4" borderId="20" xfId="56" applyNumberFormat="1" applyFont="1" applyFill="1" applyBorder="1" applyAlignment="1" applyProtection="1">
      <alignment horizontal="right" vertical="center" wrapText="1"/>
    </xf>
    <xf numFmtId="166" fontId="10" fillId="4" borderId="21" xfId="56" applyNumberFormat="1" applyFont="1" applyFill="1" applyBorder="1" applyAlignment="1" applyProtection="1">
      <alignment horizontal="right" vertical="center" wrapText="1"/>
    </xf>
    <xf numFmtId="165" fontId="5" fillId="0" borderId="7" xfId="56" applyBorder="1" applyProtection="1"/>
    <xf numFmtId="165" fontId="9" fillId="0" borderId="7" xfId="56" applyFont="1" applyBorder="1" applyAlignment="1" applyProtection="1">
      <alignment horizontal="center" vertical="center"/>
    </xf>
    <xf numFmtId="165" fontId="10" fillId="0" borderId="7" xfId="56" applyFont="1" applyBorder="1" applyAlignment="1" applyProtection="1">
      <alignment wrapText="1"/>
    </xf>
    <xf numFmtId="165" fontId="10" fillId="0" borderId="7" xfId="56" applyFont="1" applyBorder="1" applyAlignment="1" applyProtection="1">
      <alignment horizontal="center" vertical="center"/>
    </xf>
    <xf numFmtId="166" fontId="10" fillId="0" borderId="7" xfId="56" applyNumberFormat="1" applyFont="1" applyBorder="1" applyAlignment="1" applyProtection="1">
      <alignment horizontal="center" vertical="center"/>
    </xf>
    <xf numFmtId="165" fontId="9" fillId="4" borderId="7" xfId="56" applyFont="1" applyFill="1" applyBorder="1" applyAlignment="1" applyProtection="1">
      <alignment horizontal="center" vertical="center"/>
    </xf>
    <xf numFmtId="165" fontId="10" fillId="4" borderId="7" xfId="56" applyFont="1" applyFill="1" applyBorder="1" applyAlignment="1" applyProtection="1">
      <alignment horizontal="center" vertical="center"/>
    </xf>
    <xf numFmtId="166" fontId="10" fillId="4" borderId="7" xfId="56" applyNumberFormat="1" applyFont="1" applyFill="1" applyBorder="1" applyAlignment="1" applyProtection="1">
      <alignment horizontal="center" vertical="center"/>
    </xf>
    <xf numFmtId="165" fontId="5" fillId="4" borderId="7" xfId="56" applyFill="1" applyBorder="1" applyProtection="1"/>
    <xf numFmtId="165" fontId="5" fillId="4" borderId="0" xfId="56" applyFill="1" applyBorder="1" applyProtection="1"/>
    <xf numFmtId="0" fontId="14" fillId="0" borderId="7" xfId="0" applyFont="1" applyBorder="1" applyAlignment="1">
      <alignment vertical="center" wrapText="1"/>
    </xf>
    <xf numFmtId="166" fontId="10" fillId="0" borderId="7" xfId="56" applyNumberFormat="1" applyFont="1" applyBorder="1" applyAlignment="1" applyProtection="1">
      <alignment horizontal="right" vertical="center"/>
    </xf>
    <xf numFmtId="166" fontId="10" fillId="0" borderId="13" xfId="56" applyNumberFormat="1" applyFont="1" applyBorder="1" applyAlignment="1" applyProtection="1">
      <alignment horizontal="right" vertical="center"/>
    </xf>
    <xf numFmtId="165" fontId="15" fillId="0" borderId="0" xfId="56" applyFont="1" applyBorder="1" applyAlignment="1" applyProtection="1">
      <alignment horizontal="center" vertical="center"/>
    </xf>
    <xf numFmtId="165" fontId="10" fillId="0" borderId="0" xfId="56" applyFont="1" applyBorder="1" applyProtection="1"/>
    <xf numFmtId="165" fontId="10" fillId="0" borderId="0" xfId="56" applyFont="1" applyBorder="1" applyAlignment="1" applyProtection="1">
      <alignment horizontal="center"/>
    </xf>
    <xf numFmtId="166" fontId="9" fillId="3" borderId="7" xfId="56" applyNumberFormat="1" applyFont="1" applyFill="1" applyBorder="1" applyProtection="1"/>
    <xf numFmtId="166" fontId="9" fillId="3" borderId="7" xfId="56" applyNumberFormat="1" applyFont="1" applyFill="1" applyBorder="1" applyAlignment="1" applyProtection="1">
      <alignment horizontal="right"/>
    </xf>
    <xf numFmtId="165" fontId="7" fillId="0" borderId="0" xfId="56" applyFont="1" applyBorder="1" applyAlignment="1" applyProtection="1">
      <alignment horizontal="center" vertical="center"/>
    </xf>
    <xf numFmtId="166" fontId="19" fillId="0" borderId="0" xfId="0" applyNumberFormat="1" applyFont="1" applyAlignment="1">
      <alignment horizontal="center"/>
    </xf>
    <xf numFmtId="165" fontId="15" fillId="0" borderId="0" xfId="56" applyFont="1" applyBorder="1" applyProtection="1"/>
    <xf numFmtId="165" fontId="15" fillId="0" borderId="0" xfId="56" applyFont="1" applyBorder="1" applyAlignment="1" applyProtection="1">
      <alignment horizontal="center"/>
    </xf>
    <xf numFmtId="166" fontId="15" fillId="0" borderId="0" xfId="56" applyNumberFormat="1" applyFont="1" applyBorder="1" applyProtection="1"/>
    <xf numFmtId="165" fontId="5" fillId="0" borderId="0" xfId="56" applyBorder="1" applyAlignment="1" applyProtection="1">
      <alignment horizontal="center" vertical="top"/>
    </xf>
    <xf numFmtId="166" fontId="20" fillId="0" borderId="0" xfId="56" applyNumberFormat="1" applyFont="1" applyBorder="1" applyAlignment="1" applyProtection="1">
      <alignment horizontal="center" vertical="top"/>
    </xf>
    <xf numFmtId="166" fontId="5" fillId="0" borderId="0" xfId="56" applyNumberFormat="1" applyBorder="1" applyAlignment="1" applyProtection="1">
      <alignment vertical="top"/>
    </xf>
    <xf numFmtId="9" fontId="5" fillId="0" borderId="0" xfId="3" applyFont="1" applyBorder="1" applyAlignment="1" applyProtection="1">
      <alignment vertical="top"/>
    </xf>
    <xf numFmtId="165" fontId="20" fillId="0" borderId="0" xfId="56" applyFont="1" applyBorder="1" applyAlignment="1" applyProtection="1">
      <alignment horizontal="center" vertical="top"/>
    </xf>
    <xf numFmtId="166" fontId="20" fillId="0" borderId="0" xfId="56" applyNumberFormat="1" applyFont="1" applyBorder="1" applyAlignment="1" applyProtection="1">
      <alignment vertical="top"/>
    </xf>
    <xf numFmtId="9" fontId="20" fillId="0" borderId="0" xfId="3" applyFont="1" applyBorder="1" applyAlignment="1" applyProtection="1">
      <alignment vertical="top"/>
    </xf>
    <xf numFmtId="165" fontId="9" fillId="3" borderId="22" xfId="56" applyFont="1" applyFill="1" applyBorder="1" applyAlignment="1" applyProtection="1">
      <alignment horizontal="center" vertical="center" wrapText="1"/>
    </xf>
    <xf numFmtId="165" fontId="9" fillId="3" borderId="23" xfId="56" applyFont="1" applyFill="1" applyBorder="1" applyAlignment="1" applyProtection="1">
      <alignment horizontal="center" vertical="center" wrapText="1"/>
    </xf>
    <xf numFmtId="166" fontId="9" fillId="3" borderId="23" xfId="56" applyNumberFormat="1" applyFont="1" applyFill="1" applyBorder="1" applyAlignment="1" applyProtection="1">
      <alignment horizontal="center" vertical="center" wrapText="1"/>
    </xf>
    <xf numFmtId="9" fontId="9" fillId="3" borderId="23" xfId="3" applyFont="1" applyFill="1" applyBorder="1" applyAlignment="1" applyProtection="1">
      <alignment horizontal="center" vertical="center" wrapText="1"/>
    </xf>
    <xf numFmtId="166" fontId="9" fillId="3" borderId="24" xfId="56" applyNumberFormat="1" applyFont="1" applyFill="1" applyBorder="1" applyAlignment="1" applyProtection="1">
      <alignment horizontal="center" vertical="center" wrapText="1"/>
    </xf>
    <xf numFmtId="165" fontId="5" fillId="0" borderId="0" xfId="56" applyBorder="1" applyAlignment="1" applyProtection="1">
      <alignment vertical="center"/>
    </xf>
    <xf numFmtId="0" fontId="0" fillId="0" borderId="0" xfId="0" applyAlignment="1">
      <alignment vertical="center"/>
    </xf>
    <xf numFmtId="165" fontId="10" fillId="4" borderId="12" xfId="56" applyFont="1" applyFill="1" applyBorder="1" applyAlignment="1" applyProtection="1">
      <alignment vertical="center" wrapText="1"/>
    </xf>
    <xf numFmtId="165" fontId="10" fillId="4" borderId="12" xfId="56" applyFont="1" applyFill="1" applyBorder="1" applyAlignment="1" applyProtection="1">
      <alignment horizontal="center" vertical="center" wrapText="1"/>
    </xf>
    <xf numFmtId="166" fontId="10" fillId="4" borderId="12" xfId="56" applyNumberFormat="1" applyFont="1" applyFill="1" applyBorder="1" applyAlignment="1" applyProtection="1">
      <alignment horizontal="center" vertical="center" wrapText="1"/>
    </xf>
    <xf numFmtId="9" fontId="10" fillId="4" borderId="12" xfId="3" applyFont="1" applyFill="1" applyBorder="1" applyAlignment="1" applyProtection="1">
      <alignment horizontal="center" vertical="center" wrapText="1"/>
    </xf>
    <xf numFmtId="166" fontId="10" fillId="4" borderId="26" xfId="56" applyNumberFormat="1" applyFont="1" applyFill="1" applyBorder="1" applyAlignment="1" applyProtection="1">
      <alignment horizontal="center" vertical="center" wrapText="1"/>
    </xf>
    <xf numFmtId="166" fontId="10" fillId="4" borderId="27" xfId="56" applyNumberFormat="1" applyFont="1" applyFill="1" applyBorder="1" applyAlignment="1" applyProtection="1">
      <alignment horizontal="center" vertical="center" wrapText="1"/>
    </xf>
    <xf numFmtId="165" fontId="21" fillId="4" borderId="28" xfId="56" applyFont="1" applyFill="1" applyBorder="1" applyAlignment="1" applyProtection="1">
      <alignment wrapText="1"/>
    </xf>
    <xf numFmtId="165" fontId="13" fillId="4" borderId="12" xfId="56" applyFont="1" applyFill="1" applyBorder="1" applyAlignment="1" applyProtection="1">
      <alignment horizontal="center" vertical="center" wrapText="1"/>
    </xf>
    <xf numFmtId="166" fontId="13" fillId="4" borderId="12" xfId="56" applyNumberFormat="1" applyFont="1" applyFill="1" applyBorder="1" applyAlignment="1" applyProtection="1">
      <alignment horizontal="center" vertical="center" wrapText="1"/>
    </xf>
    <xf numFmtId="165" fontId="5" fillId="4" borderId="0" xfId="56" applyFill="1" applyBorder="1" applyAlignment="1" applyProtection="1">
      <alignment wrapText="1"/>
    </xf>
    <xf numFmtId="0" fontId="0" fillId="4" borderId="0" xfId="0" applyFill="1" applyAlignment="1">
      <alignment wrapText="1"/>
    </xf>
    <xf numFmtId="165" fontId="10" fillId="4" borderId="23" xfId="56" applyFont="1" applyFill="1" applyBorder="1" applyAlignment="1" applyProtection="1">
      <alignment horizontal="center" vertical="center" wrapText="1"/>
    </xf>
    <xf numFmtId="165" fontId="10" fillId="4" borderId="22" xfId="56" applyFont="1" applyFill="1" applyBorder="1" applyAlignment="1" applyProtection="1">
      <alignment horizontal="center" vertical="center" wrapText="1"/>
    </xf>
    <xf numFmtId="165" fontId="13" fillId="4" borderId="12" xfId="56" applyFont="1" applyFill="1" applyBorder="1" applyAlignment="1" applyProtection="1">
      <alignment vertical="center" wrapText="1"/>
    </xf>
    <xf numFmtId="165" fontId="22" fillId="4" borderId="12" xfId="56" applyFont="1" applyFill="1" applyBorder="1" applyAlignment="1" applyProtection="1">
      <alignment vertical="center" wrapText="1"/>
    </xf>
    <xf numFmtId="165" fontId="22" fillId="4" borderId="12" xfId="56" applyFont="1" applyFill="1" applyBorder="1" applyAlignment="1" applyProtection="1">
      <alignment horizontal="center" vertical="center" wrapText="1"/>
    </xf>
    <xf numFmtId="165" fontId="10" fillId="4" borderId="22" xfId="56" applyFont="1" applyFill="1" applyBorder="1" applyAlignment="1" applyProtection="1">
      <alignment vertical="center" wrapText="1"/>
    </xf>
    <xf numFmtId="165" fontId="22" fillId="4" borderId="22" xfId="56" applyFont="1" applyFill="1" applyBorder="1" applyAlignment="1" applyProtection="1">
      <alignment vertical="center" wrapText="1"/>
    </xf>
    <xf numFmtId="165" fontId="22" fillId="4" borderId="30" xfId="56" applyFont="1" applyFill="1" applyBorder="1" applyAlignment="1" applyProtection="1">
      <alignment horizontal="center" vertical="center" wrapText="1"/>
    </xf>
    <xf numFmtId="165" fontId="10" fillId="4" borderId="4" xfId="56" applyFont="1" applyFill="1" applyBorder="1" applyAlignment="1" applyProtection="1">
      <alignment vertical="center" wrapText="1"/>
    </xf>
    <xf numFmtId="165" fontId="22" fillId="4" borderId="4" xfId="56" applyFont="1" applyFill="1" applyBorder="1" applyAlignment="1" applyProtection="1">
      <alignment vertical="center" wrapText="1"/>
    </xf>
    <xf numFmtId="0" fontId="10" fillId="4" borderId="4" xfId="0" applyFont="1" applyFill="1" applyBorder="1" applyAlignment="1">
      <alignment vertical="center"/>
    </xf>
    <xf numFmtId="165" fontId="22" fillId="4" borderId="17" xfId="56" applyFont="1" applyFill="1" applyBorder="1" applyAlignment="1" applyProtection="1">
      <alignment vertical="center" wrapText="1"/>
    </xf>
    <xf numFmtId="165" fontId="22" fillId="4" borderId="17" xfId="56" applyFont="1" applyFill="1" applyBorder="1" applyAlignment="1" applyProtection="1">
      <alignment horizontal="center" vertical="center" wrapText="1"/>
    </xf>
    <xf numFmtId="166" fontId="10" fillId="4" borderId="31" xfId="56" applyNumberFormat="1" applyFont="1" applyFill="1" applyBorder="1" applyAlignment="1" applyProtection="1">
      <alignment horizontal="center" vertical="center" wrapText="1"/>
    </xf>
    <xf numFmtId="165" fontId="10" fillId="4" borderId="32" xfId="56" applyFont="1" applyFill="1" applyBorder="1" applyAlignment="1" applyProtection="1">
      <alignment vertical="center" wrapText="1"/>
    </xf>
    <xf numFmtId="165" fontId="10" fillId="4" borderId="33" xfId="56" applyFont="1" applyFill="1" applyBorder="1" applyAlignment="1" applyProtection="1">
      <alignment horizontal="center" vertical="center" wrapText="1"/>
    </xf>
    <xf numFmtId="166" fontId="10" fillId="4" borderId="33" xfId="56" applyNumberFormat="1" applyFont="1" applyFill="1" applyBorder="1" applyAlignment="1" applyProtection="1">
      <alignment horizontal="center" vertical="center" wrapText="1"/>
    </xf>
    <xf numFmtId="166" fontId="10" fillId="4" borderId="32" xfId="56" applyNumberFormat="1" applyFont="1" applyFill="1" applyBorder="1" applyAlignment="1" applyProtection="1">
      <alignment horizontal="center" vertical="center" wrapText="1"/>
    </xf>
    <xf numFmtId="9" fontId="10" fillId="4" borderId="33" xfId="3" applyFont="1" applyFill="1" applyBorder="1" applyAlignment="1" applyProtection="1">
      <alignment horizontal="center" vertical="center" wrapText="1"/>
    </xf>
    <xf numFmtId="166" fontId="10" fillId="4" borderId="34" xfId="56" applyNumberFormat="1" applyFont="1" applyFill="1" applyBorder="1" applyAlignment="1" applyProtection="1">
      <alignment horizontal="center" vertical="center" wrapText="1"/>
    </xf>
    <xf numFmtId="165" fontId="9" fillId="4" borderId="1" xfId="56" applyFont="1" applyFill="1" applyBorder="1" applyAlignment="1" applyProtection="1">
      <alignment vertical="center" wrapText="1"/>
    </xf>
    <xf numFmtId="165" fontId="10" fillId="4" borderId="35" xfId="56" applyFont="1" applyFill="1" applyBorder="1" applyAlignment="1" applyProtection="1">
      <alignment horizontal="center" vertical="center" wrapText="1"/>
    </xf>
    <xf numFmtId="166" fontId="10" fillId="4" borderId="35" xfId="56" applyNumberFormat="1" applyFont="1" applyFill="1" applyBorder="1" applyAlignment="1" applyProtection="1">
      <alignment horizontal="center" vertical="center" wrapText="1"/>
    </xf>
    <xf numFmtId="166" fontId="10" fillId="4" borderId="0" xfId="56" applyNumberFormat="1" applyFont="1" applyFill="1" applyBorder="1" applyAlignment="1" applyProtection="1">
      <alignment horizontal="center" vertical="center" wrapText="1"/>
    </xf>
    <xf numFmtId="9" fontId="10" fillId="4" borderId="0" xfId="3" applyFont="1" applyFill="1" applyBorder="1" applyAlignment="1" applyProtection="1">
      <alignment horizontal="center" vertical="center" wrapText="1"/>
    </xf>
    <xf numFmtId="165" fontId="5" fillId="0" borderId="9" xfId="56" applyBorder="1" applyProtection="1"/>
    <xf numFmtId="9" fontId="10" fillId="4" borderId="17" xfId="3" applyFont="1" applyFill="1" applyBorder="1" applyAlignment="1" applyProtection="1">
      <alignment horizontal="center" vertical="center" wrapText="1"/>
    </xf>
    <xf numFmtId="166" fontId="10" fillId="4" borderId="36" xfId="56" applyNumberFormat="1" applyFont="1" applyFill="1" applyBorder="1" applyAlignment="1" applyProtection="1">
      <alignment horizontal="center" vertical="center" wrapText="1"/>
    </xf>
    <xf numFmtId="165" fontId="10" fillId="4" borderId="30" xfId="56" applyFont="1" applyFill="1" applyBorder="1" applyAlignment="1" applyProtection="1">
      <alignment vertical="center" wrapText="1"/>
    </xf>
    <xf numFmtId="165" fontId="10" fillId="4" borderId="30" xfId="56" applyFont="1" applyFill="1" applyBorder="1" applyAlignment="1" applyProtection="1">
      <alignment horizontal="center" vertical="center" wrapText="1"/>
    </xf>
    <xf numFmtId="166" fontId="10" fillId="4" borderId="37" xfId="56" applyNumberFormat="1" applyFont="1" applyFill="1" applyBorder="1" applyAlignment="1" applyProtection="1">
      <alignment horizontal="center" vertical="center" wrapText="1"/>
    </xf>
    <xf numFmtId="165" fontId="9" fillId="4" borderId="35" xfId="56" applyFont="1" applyFill="1" applyBorder="1" applyAlignment="1" applyProtection="1">
      <alignment vertical="center" wrapText="1"/>
    </xf>
    <xf numFmtId="165" fontId="10" fillId="4" borderId="38" xfId="56" applyFont="1" applyFill="1" applyBorder="1" applyAlignment="1" applyProtection="1">
      <alignment vertical="center" wrapText="1"/>
    </xf>
    <xf numFmtId="165" fontId="10" fillId="4" borderId="39" xfId="56" applyFont="1" applyFill="1" applyBorder="1" applyAlignment="1" applyProtection="1">
      <alignment horizontal="center" vertical="center" wrapText="1"/>
    </xf>
    <xf numFmtId="165" fontId="10" fillId="4" borderId="40" xfId="56" applyFont="1" applyFill="1" applyBorder="1" applyAlignment="1" applyProtection="1">
      <alignment horizontal="center" vertical="center" wrapText="1"/>
    </xf>
    <xf numFmtId="0" fontId="10" fillId="4" borderId="41" xfId="0" applyFont="1" applyFill="1" applyBorder="1" applyAlignment="1">
      <alignment horizontal="center" vertical="center"/>
    </xf>
    <xf numFmtId="166" fontId="10" fillId="4" borderId="17" xfId="56" applyNumberFormat="1" applyFont="1" applyFill="1" applyBorder="1" applyAlignment="1" applyProtection="1">
      <alignment horizontal="center" vertical="center" wrapText="1"/>
    </xf>
    <xf numFmtId="165" fontId="10" fillId="4" borderId="17" xfId="56" applyFont="1" applyFill="1" applyBorder="1" applyAlignment="1" applyProtection="1">
      <alignment vertical="center" wrapText="1"/>
    </xf>
    <xf numFmtId="165" fontId="10" fillId="4" borderId="42" xfId="56" applyFont="1" applyFill="1" applyBorder="1" applyAlignment="1" applyProtection="1">
      <alignment horizontal="center" vertical="center" wrapText="1"/>
    </xf>
    <xf numFmtId="166" fontId="10" fillId="4" borderId="42" xfId="56" applyNumberFormat="1" applyFont="1" applyFill="1" applyBorder="1" applyAlignment="1" applyProtection="1">
      <alignment horizontal="center" vertical="center" wrapText="1"/>
    </xf>
    <xf numFmtId="165" fontId="10" fillId="4" borderId="23" xfId="56" applyFont="1" applyFill="1" applyBorder="1" applyAlignment="1" applyProtection="1">
      <alignment vertical="center" wrapText="1"/>
    </xf>
    <xf numFmtId="165" fontId="10" fillId="4" borderId="41" xfId="56" applyFont="1" applyFill="1" applyBorder="1" applyAlignment="1" applyProtection="1">
      <alignment horizontal="center" vertical="center" wrapText="1"/>
    </xf>
    <xf numFmtId="165" fontId="10" fillId="4" borderId="38" xfId="56" applyFont="1" applyFill="1" applyBorder="1" applyAlignment="1" applyProtection="1">
      <alignment horizontal="center" vertical="center" wrapText="1"/>
    </xf>
    <xf numFmtId="166" fontId="10" fillId="4" borderId="38" xfId="56" applyNumberFormat="1" applyFont="1" applyFill="1" applyBorder="1" applyAlignment="1" applyProtection="1">
      <alignment horizontal="center" vertical="center" wrapText="1"/>
    </xf>
    <xf numFmtId="9" fontId="10" fillId="4" borderId="32" xfId="3" applyFont="1" applyFill="1" applyBorder="1" applyAlignment="1" applyProtection="1">
      <alignment horizontal="center" vertical="center" wrapText="1"/>
    </xf>
    <xf numFmtId="166" fontId="10" fillId="4" borderId="1" xfId="56" applyNumberFormat="1" applyFont="1" applyFill="1" applyBorder="1" applyAlignment="1" applyProtection="1">
      <alignment horizontal="center" vertical="center" wrapText="1"/>
    </xf>
    <xf numFmtId="166" fontId="10" fillId="4" borderId="43" xfId="56" applyNumberFormat="1" applyFont="1" applyFill="1" applyBorder="1" applyAlignment="1" applyProtection="1">
      <alignment horizontal="center" vertical="center" wrapText="1"/>
    </xf>
    <xf numFmtId="9" fontId="10" fillId="4" borderId="31" xfId="3" applyFont="1" applyFill="1" applyBorder="1" applyAlignment="1" applyProtection="1">
      <alignment horizontal="center" vertical="center" wrapText="1"/>
    </xf>
    <xf numFmtId="9" fontId="10" fillId="4" borderId="30" xfId="3" applyFont="1" applyFill="1" applyBorder="1" applyAlignment="1" applyProtection="1">
      <alignment horizontal="center" vertical="center" wrapText="1"/>
    </xf>
    <xf numFmtId="165" fontId="10" fillId="4" borderId="4" xfId="56" applyFont="1" applyFill="1" applyBorder="1" applyAlignment="1" applyProtection="1">
      <alignment horizontal="center" vertical="center" wrapText="1"/>
    </xf>
    <xf numFmtId="165" fontId="10" fillId="4" borderId="5" xfId="56" applyFont="1" applyFill="1" applyBorder="1" applyAlignment="1" applyProtection="1">
      <alignment horizontal="center" vertical="center" wrapText="1"/>
    </xf>
    <xf numFmtId="166" fontId="10" fillId="4" borderId="5" xfId="56" applyNumberFormat="1" applyFont="1" applyFill="1" applyBorder="1" applyAlignment="1" applyProtection="1">
      <alignment horizontal="center" vertical="center" wrapText="1"/>
    </xf>
    <xf numFmtId="9" fontId="10" fillId="4" borderId="41" xfId="3" applyFont="1" applyFill="1" applyBorder="1" applyAlignment="1" applyProtection="1">
      <alignment horizontal="center" vertical="center" wrapText="1"/>
    </xf>
    <xf numFmtId="166" fontId="10" fillId="4" borderId="9" xfId="56" applyNumberFormat="1" applyFont="1" applyFill="1" applyBorder="1" applyAlignment="1" applyProtection="1">
      <alignment horizontal="center" vertical="center" wrapText="1"/>
    </xf>
    <xf numFmtId="166" fontId="10" fillId="4" borderId="30" xfId="56" applyNumberFormat="1" applyFont="1" applyFill="1" applyBorder="1" applyAlignment="1" applyProtection="1">
      <alignment horizontal="center" vertical="center" wrapText="1"/>
    </xf>
    <xf numFmtId="165" fontId="23" fillId="4" borderId="12" xfId="56" applyFont="1" applyFill="1" applyBorder="1" applyAlignment="1" applyProtection="1">
      <alignment vertical="center" wrapText="1"/>
    </xf>
    <xf numFmtId="165" fontId="23" fillId="4" borderId="12" xfId="56" applyFont="1" applyFill="1" applyBorder="1" applyAlignment="1" applyProtection="1">
      <alignment horizontal="center" vertical="center" wrapText="1"/>
    </xf>
    <xf numFmtId="166" fontId="23" fillId="4" borderId="12" xfId="56" applyNumberFormat="1" applyFont="1" applyFill="1" applyBorder="1" applyAlignment="1" applyProtection="1">
      <alignment horizontal="center" vertical="center" wrapText="1"/>
    </xf>
    <xf numFmtId="165" fontId="10" fillId="4" borderId="22" xfId="56" applyFont="1" applyFill="1" applyBorder="1" applyAlignment="1" applyProtection="1">
      <alignment vertical="top" wrapText="1"/>
    </xf>
    <xf numFmtId="165" fontId="22" fillId="4" borderId="12" xfId="56" applyFont="1" applyFill="1" applyBorder="1" applyAlignment="1" applyProtection="1">
      <alignment horizontal="justify" vertical="center" wrapText="1"/>
    </xf>
    <xf numFmtId="166" fontId="22" fillId="4" borderId="12" xfId="56" applyNumberFormat="1" applyFont="1" applyFill="1" applyBorder="1" applyAlignment="1" applyProtection="1">
      <alignment horizontal="center" vertical="center" wrapText="1"/>
    </xf>
    <xf numFmtId="165" fontId="10" fillId="4" borderId="8" xfId="56" applyFont="1" applyFill="1" applyBorder="1" applyAlignment="1" applyProtection="1">
      <alignment vertical="center" wrapText="1"/>
    </xf>
    <xf numFmtId="165" fontId="22" fillId="4" borderId="7" xfId="56" applyFont="1" applyFill="1" applyBorder="1" applyAlignment="1" applyProtection="1">
      <alignment horizontal="center" vertical="center" wrapText="1"/>
    </xf>
    <xf numFmtId="166" fontId="22" fillId="4" borderId="7" xfId="56" applyNumberFormat="1" applyFont="1" applyFill="1" applyBorder="1" applyAlignment="1" applyProtection="1">
      <alignment horizontal="center" vertical="center" wrapText="1"/>
    </xf>
    <xf numFmtId="165" fontId="23" fillId="4" borderId="0" xfId="56" applyFont="1" applyFill="1" applyBorder="1" applyAlignment="1" applyProtection="1">
      <alignment horizontal="left" vertical="center" wrapText="1"/>
    </xf>
    <xf numFmtId="166" fontId="13" fillId="4" borderId="7" xfId="56" applyNumberFormat="1" applyFont="1" applyFill="1" applyBorder="1" applyAlignment="1" applyProtection="1">
      <alignment horizontal="center" vertical="center" wrapText="1"/>
    </xf>
    <xf numFmtId="166" fontId="10" fillId="4" borderId="14" xfId="56" applyNumberFormat="1" applyFont="1" applyFill="1" applyBorder="1" applyAlignment="1" applyProtection="1">
      <alignment horizontal="center" vertical="center" wrapText="1"/>
    </xf>
    <xf numFmtId="0" fontId="24" fillId="4" borderId="7" xfId="0" applyFont="1" applyFill="1" applyBorder="1" applyAlignment="1">
      <alignment horizontal="center" vertical="center"/>
    </xf>
    <xf numFmtId="166" fontId="24" fillId="4" borderId="7" xfId="0" applyNumberFormat="1" applyFont="1" applyFill="1" applyBorder="1" applyAlignment="1">
      <alignment horizontal="center" vertical="center"/>
    </xf>
    <xf numFmtId="166" fontId="10" fillId="4" borderId="10" xfId="56" applyNumberFormat="1" applyFont="1" applyFill="1" applyBorder="1" applyAlignment="1" applyProtection="1">
      <alignment horizontal="center" vertical="center" wrapText="1"/>
    </xf>
    <xf numFmtId="165" fontId="10" fillId="4" borderId="13" xfId="56" applyFont="1" applyFill="1" applyBorder="1" applyAlignment="1" applyProtection="1">
      <alignment vertical="center" wrapText="1"/>
    </xf>
    <xf numFmtId="165" fontId="10" fillId="4" borderId="13" xfId="56" applyFont="1" applyFill="1" applyBorder="1" applyAlignment="1" applyProtection="1">
      <alignment horizontal="center" vertical="center" wrapText="1"/>
    </xf>
    <xf numFmtId="0" fontId="24" fillId="4" borderId="13" xfId="0" applyFont="1" applyFill="1" applyBorder="1" applyAlignment="1">
      <alignment horizontal="center" vertical="center"/>
    </xf>
    <xf numFmtId="165" fontId="10" fillId="4" borderId="19" xfId="56" applyFont="1" applyFill="1" applyBorder="1" applyAlignment="1" applyProtection="1">
      <alignment vertical="center" wrapText="1"/>
    </xf>
    <xf numFmtId="165" fontId="10" fillId="4" borderId="19" xfId="56" applyFont="1" applyFill="1" applyBorder="1" applyAlignment="1" applyProtection="1">
      <alignment horizontal="center" vertical="center" wrapText="1"/>
    </xf>
    <xf numFmtId="0" fontId="24" fillId="4" borderId="12" xfId="0" applyFont="1" applyFill="1" applyBorder="1" applyAlignment="1">
      <alignment horizontal="center" vertical="center"/>
    </xf>
    <xf numFmtId="166" fontId="24" fillId="4" borderId="12" xfId="0" applyNumberFormat="1" applyFont="1" applyFill="1" applyBorder="1" applyAlignment="1">
      <alignment horizontal="center" vertical="center"/>
    </xf>
    <xf numFmtId="165" fontId="10" fillId="4" borderId="45" xfId="56" applyFont="1" applyFill="1" applyBorder="1" applyAlignment="1" applyProtection="1">
      <alignment horizontal="center" vertical="center" wrapText="1"/>
    </xf>
    <xf numFmtId="165" fontId="10" fillId="4" borderId="46" xfId="56" applyFont="1" applyFill="1" applyBorder="1" applyAlignment="1" applyProtection="1">
      <alignment horizontal="center" vertical="center" wrapText="1"/>
    </xf>
    <xf numFmtId="165" fontId="10" fillId="4" borderId="0" xfId="56" applyFont="1" applyFill="1" applyBorder="1" applyAlignment="1" applyProtection="1">
      <alignment horizontal="center" vertical="center" wrapText="1"/>
    </xf>
    <xf numFmtId="166" fontId="10" fillId="0" borderId="7" xfId="0" applyNumberFormat="1" applyFont="1" applyBorder="1" applyAlignment="1">
      <alignment horizontal="center" vertical="center"/>
    </xf>
    <xf numFmtId="165" fontId="10" fillId="4" borderId="13" xfId="56" applyFont="1" applyFill="1" applyBorder="1" applyAlignment="1" applyProtection="1">
      <alignment vertical="top" wrapText="1"/>
    </xf>
    <xf numFmtId="166" fontId="10" fillId="4" borderId="19" xfId="56" applyNumberFormat="1" applyFont="1" applyFill="1" applyBorder="1" applyAlignment="1" applyProtection="1">
      <alignment horizontal="center" vertical="center" wrapText="1"/>
    </xf>
    <xf numFmtId="165" fontId="25" fillId="0" borderId="7" xfId="56" applyFont="1" applyBorder="1" applyAlignment="1" applyProtection="1">
      <alignment horizontal="center" vertical="center"/>
    </xf>
    <xf numFmtId="166" fontId="25" fillId="0" borderId="7" xfId="56" applyNumberFormat="1" applyFont="1" applyBorder="1" applyAlignment="1" applyProtection="1">
      <alignment horizontal="center" vertical="center"/>
    </xf>
    <xf numFmtId="165" fontId="14" fillId="0" borderId="7" xfId="56" applyFont="1" applyBorder="1" applyAlignment="1" applyProtection="1">
      <alignment vertical="center" wrapText="1"/>
    </xf>
    <xf numFmtId="165" fontId="10" fillId="0" borderId="13" xfId="56" applyFont="1" applyBorder="1" applyAlignment="1" applyProtection="1">
      <alignment horizontal="center" vertical="center"/>
    </xf>
    <xf numFmtId="165" fontId="10" fillId="0" borderId="13" xfId="56" applyFont="1" applyBorder="1" applyProtection="1"/>
    <xf numFmtId="166" fontId="25" fillId="0" borderId="13" xfId="56" applyNumberFormat="1" applyFont="1" applyBorder="1" applyAlignment="1" applyProtection="1">
      <alignment horizontal="center" vertical="center"/>
    </xf>
    <xf numFmtId="165" fontId="10" fillId="0" borderId="13" xfId="56" applyFont="1" applyBorder="1" applyAlignment="1" applyProtection="1">
      <alignment wrapText="1"/>
    </xf>
    <xf numFmtId="165" fontId="10" fillId="0" borderId="13" xfId="56" applyFont="1" applyBorder="1" applyAlignment="1" applyProtection="1">
      <alignment vertical="center" wrapText="1"/>
    </xf>
    <xf numFmtId="165" fontId="10" fillId="0" borderId="7" xfId="56" applyFont="1" applyBorder="1" applyProtection="1"/>
    <xf numFmtId="165" fontId="25" fillId="0" borderId="0" xfId="56" applyFont="1" applyBorder="1" applyAlignment="1" applyProtection="1">
      <alignment horizontal="center" vertical="top"/>
    </xf>
    <xf numFmtId="165" fontId="25" fillId="0" borderId="0" xfId="56" applyFont="1" applyBorder="1" applyProtection="1"/>
    <xf numFmtId="166" fontId="9" fillId="3" borderId="7" xfId="56" applyNumberFormat="1" applyFont="1" applyFill="1" applyBorder="1" applyAlignment="1" applyProtection="1">
      <alignment horizontal="center" vertical="top"/>
    </xf>
    <xf numFmtId="166" fontId="9" fillId="3" borderId="7" xfId="56" applyNumberFormat="1" applyFont="1" applyFill="1" applyBorder="1" applyAlignment="1" applyProtection="1">
      <alignment vertical="top"/>
    </xf>
    <xf numFmtId="9" fontId="10" fillId="0" borderId="0" xfId="3" applyFont="1" applyBorder="1" applyAlignment="1" applyProtection="1">
      <alignment vertical="top"/>
    </xf>
    <xf numFmtId="166" fontId="25" fillId="0" borderId="0" xfId="56" applyNumberFormat="1" applyFont="1" applyBorder="1" applyAlignment="1" applyProtection="1">
      <alignment horizontal="center" vertical="top"/>
    </xf>
    <xf numFmtId="166" fontId="25" fillId="0" borderId="0" xfId="56" applyNumberFormat="1" applyFont="1" applyBorder="1" applyAlignment="1" applyProtection="1">
      <alignment vertical="top"/>
    </xf>
    <xf numFmtId="9" fontId="25" fillId="0" borderId="0" xfId="3" applyFont="1" applyBorder="1" applyAlignment="1" applyProtection="1">
      <alignment vertical="top"/>
    </xf>
    <xf numFmtId="0" fontId="27" fillId="0" borderId="0" xfId="0" applyFont="1" applyAlignment="1">
      <alignment horizontal="center"/>
    </xf>
    <xf numFmtId="9" fontId="27" fillId="0" borderId="0" xfId="3" applyFont="1" applyBorder="1" applyAlignment="1" applyProtection="1">
      <alignment horizontal="center" vertical="top"/>
    </xf>
    <xf numFmtId="166" fontId="24" fillId="0" borderId="0" xfId="0" applyNumberFormat="1" applyFont="1" applyAlignment="1">
      <alignment horizontal="center" vertical="top"/>
    </xf>
    <xf numFmtId="9" fontId="24" fillId="0" borderId="0" xfId="3" applyFont="1" applyBorder="1" applyAlignment="1" applyProtection="1">
      <alignment horizontal="center" vertical="top"/>
    </xf>
    <xf numFmtId="166" fontId="6" fillId="0" borderId="0" xfId="56" applyNumberFormat="1" applyFont="1" applyBorder="1" applyAlignment="1" applyProtection="1">
      <alignment vertical="top"/>
    </xf>
    <xf numFmtId="165" fontId="8" fillId="3" borderId="22" xfId="56" applyFont="1" applyFill="1" applyBorder="1" applyAlignment="1" applyProtection="1">
      <alignment horizontal="center" vertical="center" wrapText="1"/>
    </xf>
    <xf numFmtId="165" fontId="8" fillId="3" borderId="23" xfId="56" applyFont="1" applyFill="1" applyBorder="1" applyAlignment="1" applyProtection="1">
      <alignment horizontal="center" vertical="center" wrapText="1"/>
    </xf>
    <xf numFmtId="166" fontId="8" fillId="3" borderId="22" xfId="56" applyNumberFormat="1" applyFont="1" applyFill="1" applyBorder="1" applyAlignment="1" applyProtection="1">
      <alignment horizontal="center" vertical="center" wrapText="1"/>
    </xf>
    <xf numFmtId="166" fontId="8" fillId="3" borderId="29" xfId="56" applyNumberFormat="1" applyFont="1" applyFill="1" applyBorder="1" applyAlignment="1" applyProtection="1">
      <alignment horizontal="center" vertical="center" wrapText="1"/>
    </xf>
    <xf numFmtId="165" fontId="28" fillId="3" borderId="7" xfId="56" applyFont="1" applyFill="1" applyBorder="1" applyAlignment="1" applyProtection="1">
      <alignment horizontal="center" wrapText="1"/>
    </xf>
    <xf numFmtId="170" fontId="10" fillId="4" borderId="1" xfId="56" applyNumberFormat="1" applyFont="1" applyFill="1" applyBorder="1" applyAlignment="1" applyProtection="1">
      <alignment horizontal="right" vertical="center" wrapText="1"/>
    </xf>
    <xf numFmtId="171" fontId="10" fillId="4" borderId="12" xfId="56" applyNumberFormat="1" applyFont="1" applyFill="1" applyBorder="1" applyAlignment="1" applyProtection="1">
      <alignment horizontal="center" vertical="center" wrapText="1"/>
    </xf>
    <xf numFmtId="170" fontId="10" fillId="4" borderId="0" xfId="56" applyNumberFormat="1" applyFont="1" applyFill="1" applyBorder="1" applyAlignment="1" applyProtection="1">
      <alignment horizontal="right" vertical="center" wrapText="1"/>
    </xf>
    <xf numFmtId="165" fontId="9" fillId="0" borderId="0" xfId="56" applyFont="1" applyBorder="1" applyAlignment="1" applyProtection="1">
      <alignment vertical="center"/>
    </xf>
    <xf numFmtId="165" fontId="10" fillId="0" borderId="47" xfId="56" applyFont="1" applyBorder="1" applyProtection="1"/>
    <xf numFmtId="166" fontId="9" fillId="3" borderId="48" xfId="56" applyNumberFormat="1" applyFont="1" applyFill="1" applyBorder="1" applyProtection="1"/>
    <xf numFmtId="170" fontId="9" fillId="3" borderId="7" xfId="56" applyNumberFormat="1" applyFont="1" applyFill="1" applyBorder="1" applyAlignment="1" applyProtection="1">
      <alignment horizontal="right" vertical="center"/>
    </xf>
    <xf numFmtId="165" fontId="6" fillId="0" borderId="0" xfId="56" applyFont="1" applyBorder="1" applyAlignment="1" applyProtection="1">
      <alignment vertical="center"/>
    </xf>
    <xf numFmtId="166" fontId="5" fillId="0" borderId="0" xfId="56" applyNumberFormat="1" applyBorder="1" applyAlignment="1" applyProtection="1">
      <alignment horizontal="center"/>
    </xf>
    <xf numFmtId="166" fontId="7" fillId="0" borderId="0" xfId="56" applyNumberFormat="1" applyFont="1" applyBorder="1" applyAlignment="1" applyProtection="1">
      <alignment horizontal="center"/>
    </xf>
    <xf numFmtId="166" fontId="8" fillId="3" borderId="2" xfId="56" applyNumberFormat="1" applyFont="1" applyFill="1" applyBorder="1" applyAlignment="1" applyProtection="1">
      <alignment horizontal="center" vertical="center" wrapText="1"/>
    </xf>
    <xf numFmtId="166" fontId="8" fillId="3" borderId="49" xfId="56" applyNumberFormat="1" applyFont="1" applyFill="1" applyBorder="1" applyAlignment="1" applyProtection="1">
      <alignment horizontal="center" vertical="center" wrapText="1"/>
    </xf>
    <xf numFmtId="165" fontId="9" fillId="4" borderId="4" xfId="56" applyFont="1" applyFill="1" applyBorder="1" applyAlignment="1" applyProtection="1">
      <alignment horizontal="center" vertical="center" wrapText="1"/>
    </xf>
    <xf numFmtId="165" fontId="9" fillId="4" borderId="50" xfId="56" applyFont="1" applyFill="1" applyBorder="1" applyAlignment="1" applyProtection="1">
      <alignment vertical="center" wrapText="1"/>
    </xf>
    <xf numFmtId="9" fontId="10" fillId="4" borderId="10" xfId="3" applyFont="1" applyFill="1" applyBorder="1" applyAlignment="1" applyProtection="1">
      <alignment horizontal="center" vertical="center" wrapText="1"/>
    </xf>
    <xf numFmtId="165" fontId="9" fillId="0" borderId="13" xfId="56" applyFont="1" applyBorder="1" applyAlignment="1" applyProtection="1">
      <alignment horizontal="center" vertical="center"/>
    </xf>
    <xf numFmtId="165" fontId="9" fillId="0" borderId="43" xfId="56" applyFont="1" applyBorder="1" applyAlignment="1" applyProtection="1">
      <alignment horizontal="center" vertical="center"/>
    </xf>
    <xf numFmtId="165" fontId="10" fillId="4" borderId="9" xfId="56" applyFont="1" applyFill="1" applyBorder="1" applyAlignment="1" applyProtection="1">
      <alignment horizontal="center" vertical="center" wrapText="1"/>
    </xf>
    <xf numFmtId="165" fontId="9" fillId="0" borderId="19" xfId="56" applyFont="1" applyBorder="1" applyAlignment="1" applyProtection="1">
      <alignment horizontal="center" vertical="center"/>
    </xf>
    <xf numFmtId="165" fontId="9" fillId="0" borderId="7" xfId="56" applyFont="1" applyBorder="1" applyAlignment="1" applyProtection="1">
      <alignment vertical="center"/>
    </xf>
    <xf numFmtId="9" fontId="10" fillId="4" borderId="35" xfId="3" applyFont="1" applyFill="1" applyBorder="1" applyAlignment="1" applyProtection="1">
      <alignment horizontal="center" vertical="center" wrapText="1"/>
    </xf>
    <xf numFmtId="165" fontId="10" fillId="4" borderId="53" xfId="56" applyFont="1" applyFill="1" applyBorder="1" applyAlignment="1" applyProtection="1">
      <alignment vertical="center" wrapText="1"/>
    </xf>
    <xf numFmtId="0" fontId="10" fillId="4" borderId="22" xfId="0" applyFont="1" applyFill="1" applyBorder="1" applyAlignment="1">
      <alignment horizontal="right" vertical="center"/>
    </xf>
    <xf numFmtId="165" fontId="10" fillId="4" borderId="3" xfId="56" applyFont="1" applyFill="1" applyBorder="1" applyAlignment="1" applyProtection="1">
      <alignment vertical="center" wrapText="1"/>
    </xf>
    <xf numFmtId="0" fontId="10" fillId="4" borderId="2" xfId="0" applyFont="1" applyFill="1" applyBorder="1" applyAlignment="1">
      <alignment horizontal="center" vertical="center"/>
    </xf>
    <xf numFmtId="166" fontId="10" fillId="4" borderId="2" xfId="0" applyNumberFormat="1" applyFont="1" applyFill="1" applyBorder="1" applyAlignment="1">
      <alignment horizontal="center" vertical="center"/>
    </xf>
    <xf numFmtId="166" fontId="10" fillId="4" borderId="54" xfId="0" applyNumberFormat="1" applyFont="1" applyFill="1" applyBorder="1" applyAlignment="1">
      <alignment horizontal="center" vertical="center"/>
    </xf>
    <xf numFmtId="165" fontId="9" fillId="4" borderId="35" xfId="56" applyFont="1" applyFill="1" applyBorder="1" applyAlignment="1" applyProtection="1">
      <alignment wrapText="1"/>
    </xf>
    <xf numFmtId="9" fontId="10" fillId="4" borderId="1" xfId="3" applyFont="1" applyFill="1" applyBorder="1" applyAlignment="1" applyProtection="1">
      <alignment horizontal="center" vertical="center" wrapText="1"/>
    </xf>
    <xf numFmtId="165" fontId="9" fillId="4" borderId="0" xfId="56" applyFont="1" applyFill="1" applyBorder="1" applyAlignment="1" applyProtection="1">
      <alignment wrapText="1"/>
    </xf>
    <xf numFmtId="165" fontId="10" fillId="4" borderId="19" xfId="56" applyFont="1" applyFill="1" applyBorder="1" applyAlignment="1" applyProtection="1">
      <alignment wrapText="1"/>
    </xf>
    <xf numFmtId="165" fontId="10" fillId="4" borderId="19" xfId="56" applyFont="1" applyFill="1" applyBorder="1" applyAlignment="1" applyProtection="1">
      <alignment horizontal="center"/>
    </xf>
    <xf numFmtId="166" fontId="10" fillId="4" borderId="19" xfId="56" applyNumberFormat="1" applyFont="1" applyFill="1" applyBorder="1" applyAlignment="1" applyProtection="1">
      <alignment horizontal="center"/>
    </xf>
    <xf numFmtId="166" fontId="10" fillId="4" borderId="44" xfId="56" applyNumberFormat="1" applyFont="1" applyFill="1" applyBorder="1" applyAlignment="1" applyProtection="1">
      <alignment horizontal="center" vertical="center" wrapText="1"/>
    </xf>
    <xf numFmtId="165" fontId="10" fillId="4" borderId="13" xfId="56" applyFont="1" applyFill="1" applyBorder="1" applyAlignment="1" applyProtection="1">
      <alignment wrapText="1"/>
    </xf>
    <xf numFmtId="165" fontId="10" fillId="4" borderId="13" xfId="56" applyFont="1" applyFill="1" applyBorder="1" applyAlignment="1" applyProtection="1">
      <alignment horizontal="center"/>
    </xf>
    <xf numFmtId="166" fontId="10" fillId="4" borderId="13" xfId="56" applyNumberFormat="1" applyFont="1" applyFill="1" applyBorder="1" applyAlignment="1" applyProtection="1">
      <alignment horizontal="center"/>
    </xf>
    <xf numFmtId="165" fontId="31" fillId="4" borderId="35" xfId="56" applyFont="1" applyFill="1" applyBorder="1" applyAlignment="1" applyProtection="1">
      <alignment wrapText="1"/>
    </xf>
    <xf numFmtId="165" fontId="31" fillId="4" borderId="0" xfId="56" applyFont="1" applyFill="1" applyBorder="1" applyAlignment="1" applyProtection="1">
      <alignment wrapText="1"/>
    </xf>
    <xf numFmtId="165" fontId="10" fillId="4" borderId="34" xfId="56" applyFont="1" applyFill="1" applyBorder="1" applyProtection="1"/>
    <xf numFmtId="166" fontId="10" fillId="4" borderId="55" xfId="56" applyNumberFormat="1" applyFont="1" applyFill="1" applyBorder="1" applyAlignment="1" applyProtection="1">
      <alignment horizontal="center"/>
    </xf>
    <xf numFmtId="165" fontId="10" fillId="4" borderId="16" xfId="56" applyFont="1" applyFill="1" applyBorder="1" applyProtection="1"/>
    <xf numFmtId="165" fontId="10" fillId="4" borderId="51" xfId="56" applyFont="1" applyFill="1" applyBorder="1" applyAlignment="1" applyProtection="1">
      <alignment horizontal="center"/>
    </xf>
    <xf numFmtId="165" fontId="10" fillId="4" borderId="9" xfId="56" applyFont="1" applyFill="1" applyBorder="1" applyProtection="1"/>
    <xf numFmtId="165" fontId="10" fillId="4" borderId="7" xfId="56" applyFont="1" applyFill="1" applyBorder="1" applyAlignment="1" applyProtection="1">
      <alignment horizontal="center"/>
    </xf>
    <xf numFmtId="166" fontId="10" fillId="4" borderId="7" xfId="56" applyNumberFormat="1" applyFont="1" applyFill="1" applyBorder="1" applyAlignment="1" applyProtection="1">
      <alignment horizontal="center"/>
    </xf>
    <xf numFmtId="165" fontId="25" fillId="0" borderId="0" xfId="56" applyFont="1" applyBorder="1" applyAlignment="1" applyProtection="1">
      <alignment horizontal="center"/>
    </xf>
    <xf numFmtId="166" fontId="32" fillId="3" borderId="19" xfId="56" applyNumberFormat="1" applyFont="1" applyFill="1" applyBorder="1" applyAlignment="1" applyProtection="1">
      <alignment horizontal="center"/>
    </xf>
    <xf numFmtId="165" fontId="20" fillId="0" borderId="0" xfId="56" applyFont="1" applyBorder="1" applyProtection="1"/>
    <xf numFmtId="166" fontId="32" fillId="3" borderId="7" xfId="56" applyNumberFormat="1" applyFont="1" applyFill="1" applyBorder="1" applyAlignment="1" applyProtection="1">
      <alignment horizontal="center"/>
    </xf>
    <xf numFmtId="166" fontId="25" fillId="0" borderId="0" xfId="56" applyNumberFormat="1" applyFont="1" applyBorder="1" applyAlignment="1" applyProtection="1">
      <alignment horizontal="center"/>
    </xf>
    <xf numFmtId="170" fontId="5" fillId="0" borderId="0" xfId="56" applyNumberFormat="1" applyBorder="1" applyProtection="1"/>
    <xf numFmtId="170" fontId="7" fillId="0" borderId="0" xfId="56" applyNumberFormat="1" applyFont="1" applyBorder="1" applyProtection="1"/>
    <xf numFmtId="165" fontId="8" fillId="6" borderId="56" xfId="56" applyFont="1" applyFill="1" applyBorder="1" applyAlignment="1" applyProtection="1">
      <alignment horizontal="center" vertical="center" wrapText="1"/>
    </xf>
    <xf numFmtId="165" fontId="8" fillId="6" borderId="57" xfId="56" applyFont="1" applyFill="1" applyBorder="1" applyAlignment="1" applyProtection="1">
      <alignment horizontal="center" vertical="center" wrapText="1"/>
    </xf>
    <xf numFmtId="165" fontId="8" fillId="6" borderId="58" xfId="56" applyFont="1" applyFill="1" applyBorder="1" applyAlignment="1" applyProtection="1">
      <alignment horizontal="center" vertical="center" wrapText="1"/>
    </xf>
    <xf numFmtId="165" fontId="8" fillId="6" borderId="59" xfId="56" applyFont="1" applyFill="1" applyBorder="1" applyAlignment="1" applyProtection="1">
      <alignment horizontal="center" vertical="center" wrapText="1"/>
    </xf>
    <xf numFmtId="170" fontId="8" fillId="6" borderId="60" xfId="56" applyNumberFormat="1" applyFont="1" applyFill="1" applyBorder="1" applyAlignment="1" applyProtection="1">
      <alignment horizontal="center" vertical="center" wrapText="1"/>
    </xf>
    <xf numFmtId="165" fontId="8" fillId="6" borderId="60" xfId="56" applyFont="1" applyFill="1" applyBorder="1" applyAlignment="1" applyProtection="1">
      <alignment horizontal="center" vertical="center" wrapText="1"/>
    </xf>
    <xf numFmtId="170" fontId="8" fillId="6" borderId="61" xfId="56" applyNumberFormat="1" applyFont="1" applyFill="1" applyBorder="1" applyAlignment="1" applyProtection="1">
      <alignment horizontal="center" vertical="center" wrapText="1"/>
    </xf>
    <xf numFmtId="165" fontId="10" fillId="0" borderId="7" xfId="56" applyFont="1" applyBorder="1" applyAlignment="1" applyProtection="1">
      <alignment horizontal="left" vertical="center" wrapText="1"/>
    </xf>
    <xf numFmtId="4" fontId="24" fillId="0" borderId="7" xfId="0" applyNumberFormat="1" applyFont="1" applyBorder="1" applyAlignment="1">
      <alignment horizontal="center" vertical="center"/>
    </xf>
    <xf numFmtId="170" fontId="25" fillId="0" borderId="7" xfId="56" applyNumberFormat="1" applyFont="1" applyBorder="1" applyAlignment="1" applyProtection="1">
      <alignment horizontal="right" vertical="center"/>
    </xf>
    <xf numFmtId="9" fontId="10" fillId="0" borderId="7" xfId="3" applyFont="1" applyBorder="1" applyAlignment="1" applyProtection="1">
      <alignment horizontal="center" vertical="center"/>
    </xf>
    <xf numFmtId="165" fontId="10" fillId="0" borderId="9" xfId="56" applyFont="1" applyBorder="1" applyAlignment="1" applyProtection="1">
      <alignment horizontal="center" vertical="center"/>
    </xf>
    <xf numFmtId="170" fontId="10" fillId="0" borderId="7" xfId="56" applyNumberFormat="1" applyFont="1" applyBorder="1" applyAlignment="1" applyProtection="1">
      <alignment horizontal="center" vertical="center"/>
    </xf>
    <xf numFmtId="170" fontId="10" fillId="0" borderId="13" xfId="56" applyNumberFormat="1" applyFont="1" applyBorder="1" applyAlignment="1" applyProtection="1">
      <alignment horizontal="right" vertical="center"/>
    </xf>
    <xf numFmtId="170" fontId="6" fillId="3" borderId="7" xfId="56" applyNumberFormat="1" applyFont="1" applyFill="1" applyBorder="1" applyProtection="1"/>
    <xf numFmtId="170" fontId="6" fillId="3" borderId="7" xfId="56" applyNumberFormat="1" applyFont="1" applyFill="1" applyBorder="1" applyAlignment="1" applyProtection="1">
      <alignment horizontal="right"/>
    </xf>
    <xf numFmtId="170" fontId="7" fillId="0" borderId="52" xfId="56" applyNumberFormat="1" applyFont="1" applyBorder="1" applyProtection="1"/>
    <xf numFmtId="4" fontId="3" fillId="0" borderId="0" xfId="0" applyNumberFormat="1" applyFont="1" applyAlignment="1">
      <alignment horizontal="center"/>
    </xf>
    <xf numFmtId="165" fontId="5" fillId="0" borderId="0" xfId="56" applyBorder="1" applyAlignment="1" applyProtection="1">
      <alignment vertical="top"/>
    </xf>
    <xf numFmtId="166" fontId="5" fillId="0" borderId="0" xfId="56" applyNumberFormat="1" applyBorder="1" applyAlignment="1" applyProtection="1">
      <alignment horizontal="right"/>
    </xf>
    <xf numFmtId="165" fontId="6" fillId="0" borderId="0" xfId="56" applyFont="1" applyBorder="1" applyAlignment="1" applyProtection="1">
      <alignment vertical="top"/>
    </xf>
    <xf numFmtId="166" fontId="7" fillId="0" borderId="0" xfId="56" applyNumberFormat="1" applyFont="1" applyBorder="1" applyAlignment="1" applyProtection="1">
      <alignment horizontal="right"/>
    </xf>
    <xf numFmtId="166" fontId="8" fillId="3" borderId="62" xfId="56" applyNumberFormat="1" applyFont="1" applyFill="1" applyBorder="1" applyAlignment="1" applyProtection="1">
      <alignment horizontal="center" vertical="center" wrapText="1"/>
    </xf>
    <xf numFmtId="165" fontId="9" fillId="4" borderId="2" xfId="56" applyFont="1" applyFill="1" applyBorder="1" applyAlignment="1" applyProtection="1">
      <alignment horizontal="center" vertical="center" wrapText="1"/>
    </xf>
    <xf numFmtId="165" fontId="10" fillId="4" borderId="28" xfId="56" applyFont="1" applyFill="1" applyBorder="1" applyAlignment="1" applyProtection="1">
      <alignment vertical="center" wrapText="1"/>
    </xf>
    <xf numFmtId="172" fontId="10" fillId="4" borderId="46" xfId="56" applyNumberFormat="1" applyFont="1" applyFill="1" applyBorder="1" applyAlignment="1" applyProtection="1">
      <alignment horizontal="center" vertical="center" wrapText="1"/>
    </xf>
    <xf numFmtId="173" fontId="10" fillId="4" borderId="4" xfId="56" applyNumberFormat="1" applyFont="1" applyFill="1" applyBorder="1" applyAlignment="1" applyProtection="1">
      <alignment horizontal="center" vertical="center" wrapText="1"/>
    </xf>
    <xf numFmtId="2" fontId="10" fillId="4" borderId="4" xfId="0" applyNumberFormat="1" applyFont="1" applyFill="1" applyBorder="1" applyAlignment="1">
      <alignment horizontal="center" vertical="center"/>
    </xf>
    <xf numFmtId="2" fontId="10" fillId="4" borderId="4" xfId="0" applyNumberFormat="1" applyFont="1" applyFill="1" applyBorder="1" applyAlignment="1">
      <alignment horizontal="right" vertical="center"/>
    </xf>
    <xf numFmtId="9" fontId="10" fillId="4" borderId="4" xfId="0" applyNumberFormat="1" applyFont="1" applyFill="1" applyBorder="1" applyAlignment="1">
      <alignment horizontal="center" vertical="center"/>
    </xf>
    <xf numFmtId="2" fontId="10" fillId="4" borderId="54" xfId="0" applyNumberFormat="1" applyFont="1" applyFill="1" applyBorder="1" applyAlignment="1">
      <alignment horizontal="right" vertical="center"/>
    </xf>
    <xf numFmtId="165" fontId="9" fillId="4" borderId="22" xfId="56" applyFont="1" applyFill="1" applyBorder="1" applyAlignment="1" applyProtection="1">
      <alignment vertical="center" wrapText="1"/>
    </xf>
    <xf numFmtId="172" fontId="10" fillId="4" borderId="25" xfId="56" applyNumberFormat="1" applyFont="1" applyFill="1" applyBorder="1" applyAlignment="1" applyProtection="1">
      <alignment horizontal="center" vertical="center" wrapText="1"/>
    </xf>
    <xf numFmtId="173" fontId="10" fillId="4" borderId="25" xfId="56" applyNumberFormat="1" applyFont="1" applyFill="1" applyBorder="1" applyAlignment="1" applyProtection="1">
      <alignment horizontal="center" vertical="center" wrapText="1"/>
    </xf>
    <xf numFmtId="2" fontId="10" fillId="4" borderId="25" xfId="0" applyNumberFormat="1" applyFont="1" applyFill="1" applyBorder="1" applyAlignment="1">
      <alignment horizontal="center" vertical="center"/>
    </xf>
    <xf numFmtId="2" fontId="10" fillId="4" borderId="25" xfId="0" applyNumberFormat="1" applyFont="1" applyFill="1" applyBorder="1" applyAlignment="1">
      <alignment horizontal="right" vertical="center"/>
    </xf>
    <xf numFmtId="2" fontId="10" fillId="4" borderId="63" xfId="0" applyNumberFormat="1" applyFont="1" applyFill="1" applyBorder="1" applyAlignment="1">
      <alignment horizontal="right" vertical="center"/>
    </xf>
    <xf numFmtId="165" fontId="9" fillId="4" borderId="62" xfId="56" applyFont="1" applyFill="1" applyBorder="1" applyAlignment="1" applyProtection="1">
      <alignment horizontal="center" vertical="center" wrapText="1"/>
    </xf>
    <xf numFmtId="172" fontId="10" fillId="4" borderId="53" xfId="56" applyNumberFormat="1" applyFont="1" applyFill="1" applyBorder="1" applyAlignment="1" applyProtection="1">
      <alignment horizontal="center" vertical="center" wrapText="1"/>
    </xf>
    <xf numFmtId="173" fontId="22" fillId="4" borderId="22" xfId="56" applyNumberFormat="1" applyFont="1" applyFill="1" applyBorder="1" applyAlignment="1" applyProtection="1">
      <alignment horizontal="center" vertical="center" wrapText="1"/>
    </xf>
    <xf numFmtId="2" fontId="10" fillId="4" borderId="22" xfId="0" applyNumberFormat="1" applyFont="1" applyFill="1" applyBorder="1" applyAlignment="1">
      <alignment horizontal="center" vertical="center"/>
    </xf>
    <xf numFmtId="2" fontId="10" fillId="4" borderId="22" xfId="0" applyNumberFormat="1" applyFont="1" applyFill="1" applyBorder="1" applyAlignment="1">
      <alignment horizontal="right" vertical="center"/>
    </xf>
    <xf numFmtId="2" fontId="10" fillId="4" borderId="62" xfId="0" applyNumberFormat="1" applyFont="1" applyFill="1" applyBorder="1" applyAlignment="1">
      <alignment horizontal="right" vertical="center"/>
    </xf>
    <xf numFmtId="165" fontId="9" fillId="4" borderId="22" xfId="56" applyFont="1" applyFill="1" applyBorder="1" applyAlignment="1" applyProtection="1">
      <alignment horizontal="center" vertical="center" wrapText="1"/>
    </xf>
    <xf numFmtId="165" fontId="10" fillId="4" borderId="42" xfId="56" applyFont="1" applyFill="1" applyBorder="1" applyAlignment="1" applyProtection="1">
      <alignment vertical="center" wrapText="1"/>
    </xf>
    <xf numFmtId="172" fontId="10" fillId="4" borderId="22" xfId="56" applyNumberFormat="1" applyFont="1" applyFill="1" applyBorder="1" applyAlignment="1" applyProtection="1">
      <alignment horizontal="center" vertical="center" wrapText="1"/>
    </xf>
    <xf numFmtId="173" fontId="10" fillId="4" borderId="22" xfId="56" applyNumberFormat="1" applyFont="1" applyFill="1" applyBorder="1" applyAlignment="1" applyProtection="1">
      <alignment horizontal="center" vertical="center" wrapText="1"/>
    </xf>
    <xf numFmtId="165" fontId="9" fillId="4" borderId="45" xfId="56" applyFont="1" applyFill="1" applyBorder="1" applyAlignment="1" applyProtection="1">
      <alignment horizontal="center" vertical="center" wrapText="1"/>
    </xf>
    <xf numFmtId="172" fontId="10" fillId="4" borderId="12" xfId="56" applyNumberFormat="1" applyFont="1" applyFill="1" applyBorder="1" applyAlignment="1" applyProtection="1">
      <alignment horizontal="center" vertical="center" wrapText="1"/>
    </xf>
    <xf numFmtId="173" fontId="10" fillId="4" borderId="12" xfId="56" applyNumberFormat="1" applyFont="1" applyFill="1" applyBorder="1" applyAlignment="1" applyProtection="1">
      <alignment horizontal="center" vertical="center" wrapText="1"/>
    </xf>
    <xf numFmtId="172" fontId="10" fillId="4" borderId="12" xfId="56" applyNumberFormat="1" applyFont="1" applyFill="1" applyBorder="1" applyAlignment="1" applyProtection="1">
      <alignment horizontal="right" vertical="center" wrapText="1"/>
    </xf>
    <xf numFmtId="165" fontId="9" fillId="4" borderId="25" xfId="56" applyFont="1" applyFill="1" applyBorder="1" applyAlignment="1" applyProtection="1">
      <alignment horizontal="center" vertical="center" wrapText="1"/>
    </xf>
    <xf numFmtId="172" fontId="10" fillId="4" borderId="4" xfId="56" applyNumberFormat="1" applyFont="1" applyFill="1" applyBorder="1" applyAlignment="1" applyProtection="1">
      <alignment horizontal="center" vertical="center" wrapText="1"/>
    </xf>
    <xf numFmtId="165" fontId="9" fillId="4" borderId="0" xfId="56" applyFont="1" applyFill="1" applyBorder="1" applyAlignment="1" applyProtection="1">
      <alignment horizontal="center" vertical="center" wrapText="1"/>
    </xf>
    <xf numFmtId="172" fontId="10" fillId="0" borderId="51" xfId="56" applyNumberFormat="1" applyFont="1" applyBorder="1" applyAlignment="1" applyProtection="1">
      <alignment horizontal="left" vertical="center" wrapText="1"/>
    </xf>
    <xf numFmtId="172" fontId="10" fillId="0" borderId="7" xfId="56" applyNumberFormat="1" applyFont="1" applyBorder="1" applyAlignment="1" applyProtection="1">
      <alignment horizontal="center" vertical="center"/>
    </xf>
    <xf numFmtId="165" fontId="10" fillId="0" borderId="16" xfId="56" applyFont="1" applyBorder="1" applyAlignment="1" applyProtection="1">
      <alignment wrapText="1"/>
    </xf>
    <xf numFmtId="172" fontId="10" fillId="0" borderId="55" xfId="56" applyNumberFormat="1" applyFont="1" applyBorder="1" applyAlignment="1" applyProtection="1">
      <alignment horizontal="center" vertical="center"/>
    </xf>
    <xf numFmtId="173" fontId="10" fillId="0" borderId="55" xfId="56" applyNumberFormat="1" applyFont="1" applyBorder="1" applyAlignment="1" applyProtection="1">
      <alignment horizontal="center" vertical="center"/>
    </xf>
    <xf numFmtId="9" fontId="10" fillId="4" borderId="32" xfId="0" applyNumberFormat="1" applyFont="1" applyFill="1" applyBorder="1" applyAlignment="1">
      <alignment horizontal="center" vertical="center"/>
    </xf>
    <xf numFmtId="165" fontId="9" fillId="4" borderId="19" xfId="56" applyFont="1" applyFill="1" applyBorder="1" applyAlignment="1" applyProtection="1">
      <alignment horizontal="center" vertical="center"/>
    </xf>
    <xf numFmtId="165" fontId="10" fillId="4" borderId="7" xfId="56" applyFont="1" applyFill="1" applyBorder="1" applyAlignment="1" applyProtection="1">
      <alignment wrapText="1"/>
    </xf>
    <xf numFmtId="172" fontId="10" fillId="4" borderId="13" xfId="56" applyNumberFormat="1" applyFont="1" applyFill="1" applyBorder="1" applyAlignment="1" applyProtection="1">
      <alignment horizontal="center" vertical="center"/>
    </xf>
    <xf numFmtId="173" fontId="10" fillId="4" borderId="13" xfId="56" applyNumberFormat="1" applyFont="1" applyFill="1" applyBorder="1" applyAlignment="1" applyProtection="1">
      <alignment horizontal="center" vertical="center"/>
    </xf>
    <xf numFmtId="172" fontId="10" fillId="4" borderId="7" xfId="56" applyNumberFormat="1" applyFont="1" applyFill="1" applyBorder="1" applyAlignment="1" applyProtection="1">
      <alignment horizontal="center" vertical="center"/>
    </xf>
    <xf numFmtId="165" fontId="10" fillId="4" borderId="15" xfId="56" applyFont="1" applyFill="1" applyBorder="1" applyAlignment="1" applyProtection="1">
      <alignment wrapText="1"/>
    </xf>
    <xf numFmtId="172" fontId="10" fillId="4" borderId="7" xfId="56" applyNumberFormat="1" applyFont="1" applyFill="1" applyBorder="1" applyAlignment="1" applyProtection="1">
      <alignment horizontal="center" vertical="center" wrapText="1"/>
    </xf>
    <xf numFmtId="173" fontId="10" fillId="4" borderId="7" xfId="56" applyNumberFormat="1" applyFont="1" applyFill="1" applyBorder="1" applyAlignment="1" applyProtection="1">
      <alignment horizontal="center" vertical="center" wrapText="1"/>
    </xf>
    <xf numFmtId="172" fontId="10" fillId="4" borderId="9" xfId="56" applyNumberFormat="1" applyFont="1" applyFill="1" applyBorder="1" applyAlignment="1" applyProtection="1">
      <alignment horizontal="center" vertical="center" wrapText="1"/>
    </xf>
    <xf numFmtId="166" fontId="6" fillId="3" borderId="7" xfId="56" applyNumberFormat="1" applyFont="1" applyFill="1" applyBorder="1" applyProtection="1"/>
    <xf numFmtId="166" fontId="8" fillId="3" borderId="7" xfId="56" applyNumberFormat="1" applyFont="1" applyFill="1" applyBorder="1" applyAlignment="1" applyProtection="1">
      <alignment horizontal="right" vertical="center"/>
    </xf>
    <xf numFmtId="165" fontId="33" fillId="0" borderId="0" xfId="56" applyFont="1" applyBorder="1" applyAlignment="1" applyProtection="1">
      <alignment horizontal="right" vertical="center"/>
    </xf>
    <xf numFmtId="166" fontId="7" fillId="0" borderId="52" xfId="56" applyNumberFormat="1" applyFont="1" applyBorder="1" applyProtection="1"/>
    <xf numFmtId="166" fontId="7" fillId="4" borderId="0" xfId="0" applyNumberFormat="1" applyFont="1" applyFill="1" applyAlignment="1">
      <alignment horizontal="right" vertical="top"/>
    </xf>
    <xf numFmtId="166" fontId="3" fillId="0" borderId="0" xfId="0" applyNumberFormat="1" applyFont="1" applyAlignment="1">
      <alignment horizontal="right"/>
    </xf>
    <xf numFmtId="166" fontId="10" fillId="0" borderId="0" xfId="56" applyNumberFormat="1" applyFont="1" applyBorder="1" applyProtection="1"/>
    <xf numFmtId="165" fontId="9" fillId="3" borderId="65" xfId="56" applyFont="1" applyFill="1" applyBorder="1" applyAlignment="1" applyProtection="1">
      <alignment horizontal="center" vertical="center" wrapText="1"/>
    </xf>
    <xf numFmtId="165" fontId="9" fillId="3" borderId="66" xfId="56" applyFont="1" applyFill="1" applyBorder="1" applyAlignment="1" applyProtection="1">
      <alignment horizontal="center" vertical="center" wrapText="1"/>
    </xf>
    <xf numFmtId="166" fontId="9" fillId="3" borderId="66" xfId="56" applyNumberFormat="1" applyFont="1" applyFill="1" applyBorder="1" applyAlignment="1" applyProtection="1">
      <alignment horizontal="center" vertical="center" wrapText="1"/>
    </xf>
    <xf numFmtId="166" fontId="9" fillId="3" borderId="67" xfId="56" applyNumberFormat="1" applyFont="1" applyFill="1" applyBorder="1" applyAlignment="1" applyProtection="1">
      <alignment horizontal="center" vertical="center" wrapText="1"/>
    </xf>
    <xf numFmtId="165" fontId="10" fillId="4" borderId="12" xfId="56" applyFont="1" applyFill="1" applyBorder="1" applyAlignment="1" applyProtection="1">
      <alignment horizontal="left" vertical="center" wrapText="1"/>
    </xf>
    <xf numFmtId="166" fontId="10" fillId="4" borderId="27" xfId="56" applyNumberFormat="1" applyFont="1" applyFill="1" applyBorder="1" applyAlignment="1" applyProtection="1">
      <alignment horizontal="right" vertical="center" wrapText="1"/>
    </xf>
    <xf numFmtId="166" fontId="10" fillId="4" borderId="22" xfId="56" applyNumberFormat="1" applyFont="1" applyFill="1" applyBorder="1" applyAlignment="1" applyProtection="1">
      <alignment vertical="center" wrapText="1"/>
    </xf>
    <xf numFmtId="166" fontId="10" fillId="4" borderId="62" xfId="56" applyNumberFormat="1" applyFont="1" applyFill="1" applyBorder="1" applyAlignment="1" applyProtection="1">
      <alignment vertical="center" wrapText="1"/>
    </xf>
    <xf numFmtId="166" fontId="10" fillId="4" borderId="4" xfId="56" applyNumberFormat="1" applyFont="1" applyFill="1" applyBorder="1" applyAlignment="1" applyProtection="1">
      <alignment vertical="center" wrapText="1"/>
    </xf>
    <xf numFmtId="166" fontId="10" fillId="4" borderId="54" xfId="56" applyNumberFormat="1" applyFont="1" applyFill="1" applyBorder="1" applyAlignment="1" applyProtection="1">
      <alignment vertical="center" wrapText="1"/>
    </xf>
    <xf numFmtId="165" fontId="10" fillId="0" borderId="0" xfId="56" applyFont="1" applyBorder="1" applyAlignment="1" applyProtection="1">
      <alignment vertical="center"/>
    </xf>
    <xf numFmtId="165" fontId="10" fillId="0" borderId="0" xfId="56" applyFont="1" applyBorder="1" applyAlignment="1" applyProtection="1">
      <alignment horizontal="right"/>
    </xf>
    <xf numFmtId="166" fontId="5" fillId="0" borderId="52" xfId="56" applyNumberFormat="1" applyBorder="1" applyProtection="1"/>
    <xf numFmtId="166" fontId="5" fillId="0" borderId="0" xfId="56" applyNumberFormat="1" applyBorder="1" applyAlignment="1" applyProtection="1">
      <alignment horizontal="center" vertical="top"/>
    </xf>
    <xf numFmtId="166" fontId="3" fillId="0" borderId="0" xfId="0" applyNumberFormat="1" applyFont="1" applyAlignment="1">
      <alignment horizontal="center"/>
    </xf>
    <xf numFmtId="4" fontId="10" fillId="4" borderId="22" xfId="0" applyNumberFormat="1" applyFont="1" applyFill="1" applyBorder="1" applyAlignment="1">
      <alignment horizontal="center" vertical="center"/>
    </xf>
    <xf numFmtId="9" fontId="10" fillId="4" borderId="22" xfId="0" applyNumberFormat="1" applyFont="1" applyFill="1" applyBorder="1" applyAlignment="1">
      <alignment horizontal="center" vertical="center"/>
    </xf>
    <xf numFmtId="4" fontId="10" fillId="4" borderId="29" xfId="0" applyNumberFormat="1" applyFont="1" applyFill="1" applyBorder="1" applyAlignment="1">
      <alignment horizontal="right" vertical="center"/>
    </xf>
    <xf numFmtId="170" fontId="10" fillId="4" borderId="12" xfId="56" applyNumberFormat="1" applyFont="1" applyFill="1" applyBorder="1" applyAlignment="1" applyProtection="1">
      <alignment horizontal="center" vertical="center" wrapText="1"/>
    </xf>
    <xf numFmtId="170" fontId="10" fillId="4" borderId="30" xfId="56" applyNumberFormat="1" applyFont="1" applyFill="1" applyBorder="1" applyAlignment="1" applyProtection="1">
      <alignment horizontal="center" vertical="center" wrapText="1"/>
    </xf>
    <xf numFmtId="165" fontId="10" fillId="0" borderId="0" xfId="56" applyFont="1" applyBorder="1" applyAlignment="1" applyProtection="1">
      <alignment horizontal="center" vertical="center"/>
    </xf>
    <xf numFmtId="165" fontId="9" fillId="3" borderId="48" xfId="56" applyFont="1" applyFill="1" applyBorder="1" applyAlignment="1" applyProtection="1">
      <alignment horizontal="center" vertical="center"/>
    </xf>
    <xf numFmtId="170" fontId="9" fillId="3" borderId="7" xfId="56" applyNumberFormat="1" applyFont="1" applyFill="1" applyBorder="1" applyAlignment="1" applyProtection="1">
      <alignment horizontal="center" vertical="center"/>
    </xf>
    <xf numFmtId="165" fontId="5" fillId="0" borderId="52" xfId="56" applyBorder="1" applyProtection="1"/>
    <xf numFmtId="174" fontId="3" fillId="0" borderId="0" xfId="0" applyNumberFormat="1" applyFont="1" applyAlignment="1">
      <alignment horizontal="center"/>
    </xf>
    <xf numFmtId="165" fontId="9" fillId="0" borderId="0" xfId="56" applyFont="1" applyBorder="1" applyProtection="1"/>
    <xf numFmtId="166" fontId="9" fillId="0" borderId="0" xfId="56" applyNumberFormat="1" applyFont="1" applyBorder="1" applyProtection="1"/>
    <xf numFmtId="165" fontId="35" fillId="3" borderId="7" xfId="56" applyFont="1" applyFill="1" applyBorder="1" applyAlignment="1" applyProtection="1">
      <alignment horizontal="center" vertical="center" wrapText="1"/>
    </xf>
    <xf numFmtId="166" fontId="35" fillId="3" borderId="7" xfId="56" applyNumberFormat="1" applyFont="1" applyFill="1" applyBorder="1" applyAlignment="1" applyProtection="1">
      <alignment horizontal="center" vertical="center" wrapText="1"/>
    </xf>
    <xf numFmtId="4" fontId="10" fillId="4" borderId="4" xfId="0" applyNumberFormat="1" applyFont="1" applyFill="1" applyBorder="1" applyAlignment="1">
      <alignment horizontal="center" vertical="center"/>
    </xf>
    <xf numFmtId="4" fontId="10" fillId="4" borderId="4" xfId="0" applyNumberFormat="1" applyFont="1" applyFill="1" applyBorder="1" applyAlignment="1">
      <alignment horizontal="right" vertical="center"/>
    </xf>
    <xf numFmtId="9" fontId="24" fillId="4" borderId="4" xfId="0" applyNumberFormat="1" applyFont="1" applyFill="1" applyBorder="1" applyAlignment="1">
      <alignment horizontal="center" vertical="center"/>
    </xf>
    <xf numFmtId="4" fontId="10" fillId="4" borderId="28" xfId="0" applyNumberFormat="1" applyFont="1" applyFill="1" applyBorder="1" applyAlignment="1">
      <alignment horizontal="right" vertical="center"/>
    </xf>
    <xf numFmtId="165" fontId="34" fillId="4" borderId="7" xfId="56" applyFont="1" applyFill="1" applyBorder="1" applyAlignment="1" applyProtection="1">
      <alignment horizontal="center" vertical="center"/>
    </xf>
    <xf numFmtId="0" fontId="10" fillId="4" borderId="7" xfId="0" applyFont="1" applyFill="1" applyBorder="1" applyAlignment="1">
      <alignment vertical="center" wrapText="1"/>
    </xf>
    <xf numFmtId="170" fontId="10" fillId="4" borderId="7" xfId="56" applyNumberFormat="1" applyFont="1" applyFill="1" applyBorder="1" applyAlignment="1" applyProtection="1">
      <alignment horizontal="center" vertical="center"/>
    </xf>
    <xf numFmtId="170" fontId="10" fillId="4" borderId="7" xfId="56" applyNumberFormat="1" applyFont="1" applyFill="1" applyBorder="1" applyAlignment="1" applyProtection="1">
      <alignment horizontal="right" vertical="center"/>
    </xf>
    <xf numFmtId="166" fontId="9" fillId="3" borderId="48" xfId="56" applyNumberFormat="1" applyFont="1" applyFill="1" applyBorder="1" applyAlignment="1" applyProtection="1">
      <alignment horizontal="center" vertical="center"/>
    </xf>
    <xf numFmtId="166" fontId="9" fillId="3" borderId="7" xfId="56" applyNumberFormat="1" applyFont="1" applyFill="1" applyBorder="1" applyAlignment="1" applyProtection="1">
      <alignment horizontal="center" vertical="center"/>
    </xf>
    <xf numFmtId="167" fontId="5" fillId="0" borderId="0" xfId="56" applyNumberFormat="1" applyBorder="1" applyProtection="1"/>
    <xf numFmtId="167" fontId="9" fillId="0" borderId="0" xfId="56" applyNumberFormat="1" applyFont="1" applyBorder="1" applyAlignment="1" applyProtection="1">
      <alignment vertical="center"/>
    </xf>
    <xf numFmtId="167" fontId="10" fillId="0" borderId="0" xfId="56" applyNumberFormat="1" applyFont="1" applyBorder="1" applyProtection="1"/>
    <xf numFmtId="165" fontId="36" fillId="3" borderId="2" xfId="56" applyFont="1" applyFill="1" applyBorder="1" applyAlignment="1" applyProtection="1">
      <alignment horizontal="center" vertical="center" wrapText="1"/>
    </xf>
    <xf numFmtId="165" fontId="36" fillId="3" borderId="3" xfId="56" applyFont="1" applyFill="1" applyBorder="1" applyAlignment="1" applyProtection="1">
      <alignment horizontal="center" vertical="center" wrapText="1"/>
    </xf>
    <xf numFmtId="167" fontId="36" fillId="3" borderId="2" xfId="56" applyNumberFormat="1" applyFont="1" applyFill="1" applyBorder="1" applyAlignment="1" applyProtection="1">
      <alignment horizontal="center" vertical="center" wrapText="1"/>
    </xf>
    <xf numFmtId="167" fontId="36" fillId="3" borderId="28" xfId="56" applyNumberFormat="1" applyFont="1" applyFill="1" applyBorder="1" applyAlignment="1" applyProtection="1">
      <alignment horizontal="center" vertical="center" wrapText="1"/>
    </xf>
    <xf numFmtId="171" fontId="10" fillId="0" borderId="7" xfId="56" applyNumberFormat="1" applyFont="1" applyBorder="1" applyAlignment="1" applyProtection="1">
      <alignment horizontal="center" vertical="center"/>
    </xf>
    <xf numFmtId="170" fontId="10" fillId="0" borderId="13" xfId="56" applyNumberFormat="1" applyFont="1" applyBorder="1" applyAlignment="1" applyProtection="1">
      <alignment horizontal="center" vertical="center"/>
    </xf>
    <xf numFmtId="167" fontId="9" fillId="3" borderId="48" xfId="56" applyNumberFormat="1" applyFont="1" applyFill="1" applyBorder="1" applyAlignment="1" applyProtection="1">
      <alignment horizontal="right"/>
    </xf>
    <xf numFmtId="167" fontId="9" fillId="3" borderId="7" xfId="56" applyNumberFormat="1" applyFont="1" applyFill="1" applyBorder="1" applyProtection="1"/>
    <xf numFmtId="170" fontId="10" fillId="0" borderId="0" xfId="56" applyNumberFormat="1" applyFont="1" applyBorder="1" applyProtection="1"/>
    <xf numFmtId="167" fontId="5" fillId="0" borderId="52" xfId="56" applyNumberFormat="1" applyBorder="1" applyProtection="1"/>
    <xf numFmtId="0" fontId="24" fillId="0" borderId="0" xfId="0" applyFont="1"/>
    <xf numFmtId="167" fontId="24" fillId="0" borderId="0" xfId="0" applyNumberFormat="1" applyFont="1" applyAlignment="1">
      <alignment horizontal="center"/>
    </xf>
    <xf numFmtId="167" fontId="5" fillId="4" borderId="0" xfId="56" applyNumberFormat="1" applyFill="1" applyBorder="1" applyProtection="1"/>
    <xf numFmtId="166" fontId="9" fillId="0" borderId="0" xfId="56" applyNumberFormat="1" applyFont="1" applyBorder="1" applyAlignment="1" applyProtection="1">
      <alignment vertical="center"/>
    </xf>
    <xf numFmtId="165" fontId="10" fillId="4" borderId="68" xfId="56" applyFont="1" applyFill="1" applyBorder="1" applyAlignment="1" applyProtection="1">
      <alignment horizontal="center" vertical="center" wrapText="1"/>
    </xf>
    <xf numFmtId="166" fontId="10" fillId="4" borderId="68" xfId="56" applyNumberFormat="1" applyFont="1" applyFill="1" applyBorder="1" applyAlignment="1" applyProtection="1">
      <alignment horizontal="right" vertical="center" wrapText="1"/>
    </xf>
    <xf numFmtId="9" fontId="10" fillId="4" borderId="4" xfId="3" applyFont="1" applyFill="1" applyBorder="1" applyAlignment="1" applyProtection="1">
      <alignment horizontal="center" vertical="center" wrapText="1"/>
    </xf>
    <xf numFmtId="170" fontId="10" fillId="4" borderId="69" xfId="56" applyNumberFormat="1" applyFont="1" applyFill="1" applyBorder="1" applyAlignment="1" applyProtection="1">
      <alignment horizontal="right" vertical="center" wrapText="1"/>
    </xf>
    <xf numFmtId="165" fontId="10" fillId="0" borderId="9" xfId="56" applyFont="1" applyBorder="1" applyAlignment="1" applyProtection="1">
      <alignment vertical="center" wrapText="1"/>
    </xf>
    <xf numFmtId="166" fontId="10" fillId="4" borderId="7" xfId="56" applyNumberFormat="1" applyFont="1" applyFill="1" applyBorder="1" applyAlignment="1" applyProtection="1">
      <alignment horizontal="right" vertical="center" wrapText="1"/>
    </xf>
    <xf numFmtId="170" fontId="10" fillId="4" borderId="70" xfId="56" applyNumberFormat="1" applyFont="1" applyFill="1" applyBorder="1" applyAlignment="1" applyProtection="1">
      <alignment horizontal="right" vertical="center" wrapText="1"/>
    </xf>
    <xf numFmtId="165" fontId="10" fillId="0" borderId="35" xfId="56" applyFont="1" applyBorder="1" applyAlignment="1" applyProtection="1">
      <alignment vertical="center" wrapText="1"/>
    </xf>
    <xf numFmtId="170" fontId="10" fillId="4" borderId="39" xfId="56" applyNumberFormat="1" applyFont="1" applyFill="1" applyBorder="1" applyAlignment="1" applyProtection="1">
      <alignment horizontal="right" vertical="center" wrapText="1"/>
    </xf>
    <xf numFmtId="165" fontId="25" fillId="0" borderId="0" xfId="56" applyFont="1" applyBorder="1" applyAlignment="1" applyProtection="1">
      <alignment vertical="center"/>
    </xf>
    <xf numFmtId="166" fontId="9" fillId="3" borderId="48" xfId="56" applyNumberFormat="1" applyFont="1" applyFill="1" applyBorder="1" applyAlignment="1" applyProtection="1">
      <alignment horizontal="right" vertical="center"/>
    </xf>
    <xf numFmtId="166" fontId="9" fillId="3" borderId="7" xfId="56" applyNumberFormat="1" applyFont="1" applyFill="1" applyBorder="1" applyAlignment="1" applyProtection="1">
      <alignment vertical="center"/>
    </xf>
    <xf numFmtId="165" fontId="10" fillId="0" borderId="13" xfId="56" applyFont="1" applyBorder="1" applyAlignment="1" applyProtection="1">
      <alignment vertical="center"/>
    </xf>
    <xf numFmtId="166" fontId="25" fillId="0" borderId="52" xfId="56" applyNumberFormat="1" applyFont="1" applyBorder="1" applyProtection="1"/>
    <xf numFmtId="166" fontId="25" fillId="0" borderId="0" xfId="56" applyNumberFormat="1" applyFont="1" applyBorder="1" applyProtection="1"/>
    <xf numFmtId="165" fontId="10" fillId="4" borderId="25" xfId="56" applyFont="1" applyFill="1" applyBorder="1" applyAlignment="1" applyProtection="1">
      <alignment horizontal="center" vertical="center"/>
    </xf>
    <xf numFmtId="165" fontId="10" fillId="4" borderId="12" xfId="56" applyFont="1" applyFill="1" applyBorder="1" applyAlignment="1" applyProtection="1">
      <alignment horizontal="center" vertical="center"/>
    </xf>
    <xf numFmtId="166" fontId="10" fillId="4" borderId="30" xfId="56" applyNumberFormat="1" applyFont="1" applyFill="1" applyBorder="1" applyAlignment="1" applyProtection="1">
      <alignment horizontal="center" vertical="center"/>
    </xf>
    <xf numFmtId="175" fontId="10" fillId="4" borderId="12" xfId="56" applyNumberFormat="1" applyFont="1" applyFill="1" applyBorder="1" applyAlignment="1" applyProtection="1">
      <alignment horizontal="center" vertical="center"/>
    </xf>
    <xf numFmtId="170" fontId="10" fillId="4" borderId="43" xfId="56" applyNumberFormat="1" applyFont="1" applyFill="1" applyBorder="1" applyAlignment="1" applyProtection="1">
      <alignment horizontal="right" vertical="center"/>
    </xf>
    <xf numFmtId="165" fontId="25" fillId="0" borderId="0" xfId="56" applyFont="1" applyBorder="1" applyAlignment="1" applyProtection="1">
      <alignment horizontal="center" vertical="center"/>
    </xf>
    <xf numFmtId="166" fontId="24" fillId="0" borderId="0" xfId="0" applyNumberFormat="1" applyFont="1" applyAlignment="1">
      <alignment horizontal="center"/>
    </xf>
    <xf numFmtId="165" fontId="8" fillId="3" borderId="46" xfId="56" applyFont="1" applyFill="1" applyBorder="1" applyAlignment="1" applyProtection="1">
      <alignment horizontal="center" vertical="center" wrapText="1"/>
    </xf>
    <xf numFmtId="166" fontId="8" fillId="3" borderId="28" xfId="56" applyNumberFormat="1" applyFont="1" applyFill="1" applyBorder="1" applyAlignment="1" applyProtection="1">
      <alignment horizontal="center" vertical="center" wrapText="1"/>
    </xf>
    <xf numFmtId="165" fontId="10" fillId="4" borderId="7" xfId="56" applyFont="1" applyFill="1" applyBorder="1" applyAlignment="1" applyProtection="1">
      <alignment horizontal="left" vertical="center" wrapText="1"/>
    </xf>
    <xf numFmtId="165" fontId="7" fillId="4" borderId="13" xfId="56" applyFont="1" applyFill="1" applyBorder="1" applyAlignment="1" applyProtection="1">
      <alignment horizontal="center" vertical="center" wrapText="1"/>
    </xf>
    <xf numFmtId="165" fontId="7" fillId="4" borderId="7" xfId="56" applyFont="1" applyFill="1" applyBorder="1" applyAlignment="1" applyProtection="1">
      <alignment horizontal="center" vertical="center" wrapText="1"/>
    </xf>
    <xf numFmtId="166" fontId="7" fillId="4" borderId="13" xfId="0" applyNumberFormat="1" applyFont="1" applyFill="1" applyBorder="1" applyAlignment="1">
      <alignment horizontal="center" vertical="center"/>
    </xf>
    <xf numFmtId="166" fontId="7" fillId="4" borderId="13" xfId="0" applyNumberFormat="1" applyFont="1" applyFill="1" applyBorder="1" applyAlignment="1">
      <alignment horizontal="right" vertical="center"/>
    </xf>
    <xf numFmtId="9" fontId="7" fillId="4" borderId="13" xfId="3" applyFont="1" applyFill="1" applyBorder="1" applyAlignment="1" applyProtection="1">
      <alignment horizontal="center" vertical="center"/>
    </xf>
    <xf numFmtId="165" fontId="23" fillId="4" borderId="7" xfId="56" applyFont="1" applyFill="1" applyBorder="1" applyAlignment="1" applyProtection="1">
      <alignment horizontal="left" vertical="center" wrapText="1"/>
    </xf>
    <xf numFmtId="166" fontId="7" fillId="4" borderId="7" xfId="0" applyNumberFormat="1" applyFont="1" applyFill="1" applyBorder="1" applyAlignment="1">
      <alignment horizontal="center" vertical="center"/>
    </xf>
    <xf numFmtId="0" fontId="10" fillId="4" borderId="7" xfId="0" applyFont="1" applyFill="1" applyBorder="1" applyAlignment="1">
      <alignment horizontal="left" vertical="center"/>
    </xf>
    <xf numFmtId="165" fontId="10" fillId="0" borderId="13" xfId="56" applyFont="1" applyBorder="1" applyAlignment="1" applyProtection="1">
      <alignment horizontal="left" vertical="center"/>
    </xf>
    <xf numFmtId="165" fontId="7" fillId="4" borderId="7" xfId="56" applyFont="1" applyFill="1" applyBorder="1" applyAlignment="1" applyProtection="1">
      <alignment horizontal="center" vertical="center"/>
    </xf>
    <xf numFmtId="166" fontId="7" fillId="4" borderId="7" xfId="56" applyNumberFormat="1" applyFont="1" applyFill="1" applyBorder="1" applyAlignment="1" applyProtection="1">
      <alignment horizontal="center" vertical="center"/>
    </xf>
    <xf numFmtId="165" fontId="7" fillId="0" borderId="52" xfId="56" applyFont="1" applyBorder="1" applyProtection="1"/>
    <xf numFmtId="165" fontId="5" fillId="0" borderId="16" xfId="56" applyBorder="1" applyProtection="1"/>
    <xf numFmtId="0" fontId="10" fillId="4" borderId="13" xfId="0" applyFont="1" applyFill="1" applyBorder="1" applyAlignment="1">
      <alignment horizontal="center" vertical="center"/>
    </xf>
    <xf numFmtId="166" fontId="18" fillId="0" borderId="0" xfId="0" applyNumberFormat="1" applyFont="1" applyAlignment="1">
      <alignment horizontal="center"/>
    </xf>
    <xf numFmtId="166" fontId="7" fillId="0" borderId="0" xfId="56" applyNumberFormat="1" applyFont="1" applyBorder="1" applyAlignment="1" applyProtection="1">
      <alignment vertical="center"/>
    </xf>
    <xf numFmtId="165" fontId="9" fillId="4" borderId="54" xfId="56" applyFont="1" applyFill="1" applyBorder="1" applyAlignment="1" applyProtection="1">
      <alignment horizontal="center" vertical="center" wrapText="1"/>
    </xf>
    <xf numFmtId="165" fontId="10" fillId="4" borderId="46" xfId="56" applyFont="1" applyFill="1" applyBorder="1" applyAlignment="1" applyProtection="1">
      <alignment horizontal="left" vertical="center" wrapText="1"/>
    </xf>
    <xf numFmtId="0" fontId="10" fillId="4" borderId="4" xfId="0" applyFont="1" applyFill="1" applyBorder="1" applyAlignment="1">
      <alignment horizontal="right" vertical="center"/>
    </xf>
    <xf numFmtId="166" fontId="10" fillId="4" borderId="4" xfId="0" applyNumberFormat="1" applyFont="1" applyFill="1" applyBorder="1" applyAlignment="1">
      <alignment horizontal="right" vertical="center"/>
    </xf>
    <xf numFmtId="166" fontId="10" fillId="4" borderId="54" xfId="0" applyNumberFormat="1" applyFont="1" applyFill="1" applyBorder="1" applyAlignment="1">
      <alignment horizontal="right" vertical="center"/>
    </xf>
    <xf numFmtId="165" fontId="10" fillId="0" borderId="52" xfId="56" applyFont="1" applyBorder="1" applyAlignment="1" applyProtection="1">
      <alignment horizontal="center" vertical="center"/>
    </xf>
    <xf numFmtId="165" fontId="10" fillId="0" borderId="16" xfId="56" applyFont="1" applyBorder="1" applyAlignment="1" applyProtection="1">
      <alignment horizontal="center" vertical="center"/>
    </xf>
    <xf numFmtId="166" fontId="9" fillId="3" borderId="7" xfId="56" applyNumberFormat="1" applyFont="1" applyFill="1" applyBorder="1" applyAlignment="1" applyProtection="1">
      <alignment horizontal="right" vertical="center"/>
    </xf>
    <xf numFmtId="0" fontId="0" fillId="0" borderId="0" xfId="0" applyAlignment="1">
      <alignment horizontal="center"/>
    </xf>
    <xf numFmtId="166" fontId="0" fillId="0" borderId="0" xfId="0" applyNumberFormat="1"/>
    <xf numFmtId="0" fontId="7" fillId="0" borderId="0" xfId="0" applyFont="1"/>
    <xf numFmtId="166" fontId="7" fillId="0" borderId="0" xfId="0" applyNumberFormat="1" applyFont="1"/>
    <xf numFmtId="166" fontId="7" fillId="0" borderId="50" xfId="0" applyNumberFormat="1" applyFont="1" applyBorder="1"/>
    <xf numFmtId="165" fontId="6" fillId="0" borderId="0" xfId="56" applyFont="1" applyBorder="1" applyProtection="1"/>
    <xf numFmtId="0" fontId="8" fillId="3" borderId="72" xfId="0" applyFont="1" applyFill="1" applyBorder="1" applyAlignment="1">
      <alignment horizontal="center" vertical="center" wrapText="1"/>
    </xf>
    <xf numFmtId="0" fontId="8" fillId="3" borderId="5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166" fontId="8" fillId="3" borderId="8" xfId="0" applyNumberFormat="1" applyFont="1" applyFill="1" applyBorder="1" applyAlignment="1">
      <alignment horizontal="center" vertical="center" wrapText="1"/>
    </xf>
    <xf numFmtId="166" fontId="8" fillId="3" borderId="7" xfId="0" applyNumberFormat="1" applyFont="1" applyFill="1" applyBorder="1" applyAlignment="1">
      <alignment horizontal="center" vertical="center" wrapText="1"/>
    </xf>
    <xf numFmtId="0" fontId="9" fillId="0" borderId="13" xfId="0" applyFont="1" applyBorder="1" applyAlignment="1">
      <alignment horizontal="center" vertical="center"/>
    </xf>
    <xf numFmtId="165" fontId="13" fillId="4" borderId="30" xfId="56" applyFont="1" applyFill="1" applyBorder="1" applyAlignment="1" applyProtection="1">
      <alignment vertical="center" wrapText="1"/>
    </xf>
    <xf numFmtId="0" fontId="10" fillId="0" borderId="55" xfId="0" applyFont="1" applyBorder="1" applyAlignment="1">
      <alignment horizontal="center" vertical="center"/>
    </xf>
    <xf numFmtId="0" fontId="10" fillId="0" borderId="13" xfId="0" applyFont="1" applyBorder="1" applyAlignment="1">
      <alignment horizontal="center" vertical="center"/>
    </xf>
    <xf numFmtId="166" fontId="10" fillId="0" borderId="13" xfId="0" applyNumberFormat="1" applyFont="1" applyBorder="1" applyAlignment="1">
      <alignment horizontal="right" vertical="center"/>
    </xf>
    <xf numFmtId="9" fontId="10" fillId="0" borderId="13" xfId="0" applyNumberFormat="1" applyFont="1" applyBorder="1" applyAlignment="1">
      <alignment horizontal="center" vertical="center"/>
    </xf>
    <xf numFmtId="4" fontId="10" fillId="0" borderId="13" xfId="0" applyNumberFormat="1" applyFont="1" applyBorder="1" applyAlignment="1">
      <alignment horizontal="right" vertical="center"/>
    </xf>
    <xf numFmtId="0" fontId="9" fillId="0" borderId="7" xfId="0" applyFont="1" applyBorder="1" applyAlignment="1">
      <alignment horizontal="center" vertical="center"/>
    </xf>
    <xf numFmtId="0" fontId="10" fillId="0" borderId="7" xfId="0" applyFont="1" applyBorder="1" applyAlignment="1">
      <alignment wrapText="1"/>
    </xf>
    <xf numFmtId="0" fontId="10" fillId="0" borderId="7" xfId="0" applyFont="1" applyBorder="1" applyAlignment="1">
      <alignment horizontal="center" vertical="center"/>
    </xf>
    <xf numFmtId="166" fontId="10" fillId="0" borderId="7" xfId="0" applyNumberFormat="1" applyFont="1" applyBorder="1" applyAlignment="1">
      <alignment horizontal="right" vertical="center"/>
    </xf>
    <xf numFmtId="165" fontId="25" fillId="0" borderId="52" xfId="56" applyFont="1" applyBorder="1" applyProtection="1"/>
    <xf numFmtId="165" fontId="25" fillId="0" borderId="16" xfId="56" applyFont="1" applyBorder="1" applyProtection="1"/>
    <xf numFmtId="166" fontId="0" fillId="0" borderId="0" xfId="0" applyNumberFormat="1" applyAlignment="1">
      <alignment horizontal="center"/>
    </xf>
    <xf numFmtId="165" fontId="9" fillId="0" borderId="50" xfId="56" applyFont="1" applyBorder="1" applyAlignment="1" applyProtection="1">
      <alignment vertical="center"/>
    </xf>
    <xf numFmtId="165" fontId="10" fillId="0" borderId="50" xfId="56" applyFont="1" applyBorder="1" applyProtection="1"/>
    <xf numFmtId="166" fontId="10" fillId="0" borderId="50" xfId="56" applyNumberFormat="1" applyFont="1" applyBorder="1" applyProtection="1"/>
    <xf numFmtId="165" fontId="8" fillId="3" borderId="25" xfId="56" applyFont="1" applyFill="1" applyBorder="1" applyAlignment="1" applyProtection="1">
      <alignment horizontal="center" vertical="center" wrapText="1"/>
    </xf>
    <xf numFmtId="165" fontId="8" fillId="3" borderId="12" xfId="56" applyFont="1" applyFill="1" applyBorder="1" applyAlignment="1" applyProtection="1">
      <alignment horizontal="center" vertical="center" wrapText="1"/>
    </xf>
    <xf numFmtId="166" fontId="8" fillId="3" borderId="12" xfId="56" applyNumberFormat="1" applyFont="1" applyFill="1" applyBorder="1" applyAlignment="1" applyProtection="1">
      <alignment horizontal="center" vertical="center" wrapText="1"/>
    </xf>
    <xf numFmtId="166" fontId="8" fillId="3" borderId="36" xfId="56" applyNumberFormat="1" applyFont="1" applyFill="1" applyBorder="1" applyAlignment="1" applyProtection="1">
      <alignment horizontal="center" vertical="center" wrapText="1"/>
    </xf>
    <xf numFmtId="166" fontId="10" fillId="4" borderId="4" xfId="0" applyNumberFormat="1" applyFont="1" applyFill="1" applyBorder="1" applyAlignment="1">
      <alignment vertical="center"/>
    </xf>
    <xf numFmtId="4" fontId="10" fillId="4" borderId="54" xfId="0" applyNumberFormat="1" applyFont="1" applyFill="1" applyBorder="1" applyAlignment="1">
      <alignment vertical="center"/>
    </xf>
    <xf numFmtId="166" fontId="10" fillId="0" borderId="0" xfId="56" applyNumberFormat="1" applyFont="1" applyBorder="1" applyAlignment="1" applyProtection="1">
      <alignment horizontal="center" vertical="center"/>
    </xf>
    <xf numFmtId="176" fontId="5" fillId="0" borderId="0" xfId="56" applyNumberFormat="1" applyBorder="1" applyProtection="1"/>
    <xf numFmtId="165" fontId="9" fillId="0" borderId="0" xfId="56" applyFont="1" applyBorder="1" applyAlignment="1" applyProtection="1">
      <alignment horizontal="left" vertical="center"/>
    </xf>
    <xf numFmtId="165" fontId="10" fillId="0" borderId="0" xfId="56" applyFont="1" applyBorder="1" applyAlignment="1" applyProtection="1">
      <alignment horizontal="left"/>
    </xf>
    <xf numFmtId="176" fontId="10" fillId="0" borderId="0" xfId="56" applyNumberFormat="1" applyFont="1" applyBorder="1" applyProtection="1"/>
    <xf numFmtId="166" fontId="10" fillId="0" borderId="0" xfId="56" applyNumberFormat="1" applyFont="1" applyBorder="1" applyAlignment="1" applyProtection="1">
      <alignment horizontal="center" vertical="top"/>
    </xf>
    <xf numFmtId="176" fontId="8" fillId="3" borderId="22" xfId="56" applyNumberFormat="1" applyFont="1" applyFill="1" applyBorder="1" applyAlignment="1" applyProtection="1">
      <alignment horizontal="center" vertical="center" wrapText="1"/>
    </xf>
    <xf numFmtId="177" fontId="10" fillId="4" borderId="4" xfId="56" applyNumberFormat="1" applyFont="1" applyFill="1" applyBorder="1" applyAlignment="1" applyProtection="1">
      <alignment horizontal="center" vertical="center" wrapText="1"/>
    </xf>
    <xf numFmtId="0" fontId="10" fillId="4" borderId="4" xfId="0" applyFont="1" applyFill="1" applyBorder="1" applyAlignment="1">
      <alignment horizontal="right"/>
    </xf>
    <xf numFmtId="177" fontId="10" fillId="4" borderId="7" xfId="56" applyNumberFormat="1" applyFont="1" applyFill="1" applyBorder="1" applyAlignment="1" applyProtection="1">
      <alignment horizontal="center" vertical="center"/>
    </xf>
    <xf numFmtId="166" fontId="10" fillId="4" borderId="7" xfId="56" applyNumberFormat="1" applyFont="1" applyFill="1" applyBorder="1" applyAlignment="1" applyProtection="1">
      <alignment horizontal="right" vertical="center"/>
    </xf>
    <xf numFmtId="170" fontId="10" fillId="4" borderId="7" xfId="56" applyNumberFormat="1" applyFont="1" applyFill="1" applyBorder="1" applyAlignment="1" applyProtection="1">
      <alignment vertical="center"/>
    </xf>
    <xf numFmtId="165" fontId="10" fillId="4" borderId="13" xfId="56" applyFont="1" applyFill="1" applyBorder="1" applyAlignment="1" applyProtection="1">
      <alignment horizontal="center" vertical="center"/>
    </xf>
    <xf numFmtId="166" fontId="10" fillId="4" borderId="13" xfId="56" applyNumberFormat="1" applyFont="1" applyFill="1" applyBorder="1" applyAlignment="1" applyProtection="1">
      <alignment horizontal="right" vertical="center"/>
    </xf>
    <xf numFmtId="165" fontId="10" fillId="4" borderId="0" xfId="56" applyFont="1" applyFill="1" applyBorder="1" applyAlignment="1" applyProtection="1">
      <alignment wrapText="1"/>
    </xf>
    <xf numFmtId="177" fontId="10" fillId="4" borderId="0" xfId="56" applyNumberFormat="1" applyFont="1" applyFill="1" applyBorder="1" applyAlignment="1" applyProtection="1">
      <alignment horizontal="center" vertical="center"/>
    </xf>
    <xf numFmtId="165" fontId="10" fillId="4" borderId="16" xfId="56" applyFont="1" applyFill="1" applyBorder="1" applyAlignment="1" applyProtection="1">
      <alignment wrapText="1"/>
    </xf>
    <xf numFmtId="165" fontId="10" fillId="4" borderId="55" xfId="56" applyFont="1" applyFill="1" applyBorder="1" applyAlignment="1" applyProtection="1">
      <alignment horizontal="center" vertical="center"/>
    </xf>
    <xf numFmtId="177" fontId="10" fillId="4" borderId="13" xfId="56" applyNumberFormat="1" applyFont="1" applyFill="1" applyBorder="1" applyAlignment="1" applyProtection="1">
      <alignment horizontal="center" vertical="center"/>
    </xf>
    <xf numFmtId="166" fontId="10" fillId="4" borderId="55" xfId="56" applyNumberFormat="1" applyFont="1" applyFill="1" applyBorder="1" applyAlignment="1" applyProtection="1">
      <alignment horizontal="right" vertical="center"/>
    </xf>
    <xf numFmtId="165" fontId="10" fillId="4" borderId="9" xfId="56" applyFont="1" applyFill="1" applyBorder="1" applyAlignment="1" applyProtection="1">
      <alignment wrapText="1"/>
    </xf>
    <xf numFmtId="165" fontId="10" fillId="4" borderId="9" xfId="56" applyFont="1" applyFill="1" applyBorder="1" applyAlignment="1" applyProtection="1">
      <alignment horizontal="center" vertical="center"/>
    </xf>
    <xf numFmtId="172" fontId="10" fillId="4" borderId="7" xfId="56" applyNumberFormat="1" applyFont="1" applyFill="1" applyBorder="1" applyAlignment="1" applyProtection="1">
      <alignment horizontal="right" vertical="center"/>
    </xf>
    <xf numFmtId="172" fontId="10" fillId="4" borderId="7" xfId="56" applyNumberFormat="1" applyFont="1" applyFill="1" applyBorder="1" applyAlignment="1" applyProtection="1">
      <alignment vertical="center"/>
    </xf>
    <xf numFmtId="165" fontId="10" fillId="0" borderId="52" xfId="56" applyFont="1" applyBorder="1" applyProtection="1"/>
    <xf numFmtId="176" fontId="10" fillId="0" borderId="16" xfId="56" applyNumberFormat="1" applyFont="1" applyBorder="1" applyProtection="1"/>
    <xf numFmtId="170" fontId="9" fillId="3" borderId="7" xfId="56" applyNumberFormat="1" applyFont="1" applyFill="1" applyBorder="1" applyProtection="1"/>
    <xf numFmtId="176" fontId="25" fillId="0" borderId="0" xfId="56" applyNumberFormat="1" applyFont="1" applyBorder="1" applyProtection="1"/>
    <xf numFmtId="165" fontId="36" fillId="3" borderId="7" xfId="56" applyFont="1" applyFill="1" applyBorder="1" applyAlignment="1" applyProtection="1">
      <alignment horizontal="center" vertical="center" wrapText="1"/>
    </xf>
    <xf numFmtId="166" fontId="36" fillId="3" borderId="7" xfId="56" applyNumberFormat="1" applyFont="1" applyFill="1" applyBorder="1" applyAlignment="1" applyProtection="1">
      <alignment horizontal="center" vertical="center" wrapText="1"/>
    </xf>
    <xf numFmtId="165" fontId="23" fillId="4" borderId="7" xfId="56" applyFont="1" applyFill="1" applyBorder="1" applyAlignment="1" applyProtection="1">
      <alignment horizontal="center" vertical="center" wrapText="1"/>
    </xf>
    <xf numFmtId="165" fontId="10" fillId="4" borderId="7" xfId="56" applyFont="1" applyFill="1" applyBorder="1" applyAlignment="1" applyProtection="1">
      <alignment horizontal="center" vertical="top" wrapText="1"/>
    </xf>
    <xf numFmtId="166" fontId="23" fillId="4" borderId="7" xfId="57" applyNumberFormat="1" applyFont="1" applyFill="1" applyBorder="1" applyAlignment="1" applyProtection="1">
      <alignment horizontal="right" vertical="center" wrapText="1"/>
    </xf>
    <xf numFmtId="166" fontId="23" fillId="4" borderId="7" xfId="56" applyNumberFormat="1" applyFont="1" applyFill="1" applyBorder="1" applyAlignment="1" applyProtection="1">
      <alignment horizontal="right" vertical="center" wrapText="1"/>
    </xf>
    <xf numFmtId="9" fontId="23" fillId="4" borderId="7" xfId="3" applyFont="1" applyFill="1" applyBorder="1" applyAlignment="1" applyProtection="1">
      <alignment horizontal="center" vertical="center" wrapText="1"/>
    </xf>
    <xf numFmtId="170" fontId="23" fillId="4" borderId="7" xfId="56" applyNumberFormat="1" applyFont="1" applyFill="1" applyBorder="1" applyAlignment="1" applyProtection="1">
      <alignment horizontal="right" vertical="center" wrapText="1"/>
    </xf>
    <xf numFmtId="170" fontId="9" fillId="3" borderId="7" xfId="56" applyNumberFormat="1" applyFont="1" applyFill="1" applyBorder="1" applyAlignment="1" applyProtection="1">
      <alignment horizontal="right"/>
    </xf>
    <xf numFmtId="178" fontId="5" fillId="0" borderId="0" xfId="56" applyNumberFormat="1" applyBorder="1" applyProtection="1"/>
    <xf numFmtId="166" fontId="6" fillId="0" borderId="0" xfId="56" applyNumberFormat="1" applyFont="1" applyBorder="1" applyAlignment="1" applyProtection="1">
      <alignment vertical="center"/>
    </xf>
    <xf numFmtId="166" fontId="7" fillId="0" borderId="0" xfId="56" applyNumberFormat="1" applyFont="1" applyBorder="1" applyAlignment="1" applyProtection="1">
      <alignment horizontal="center" vertical="top"/>
    </xf>
    <xf numFmtId="166" fontId="7" fillId="0" borderId="0" xfId="56" applyNumberFormat="1" applyFont="1" applyBorder="1" applyAlignment="1" applyProtection="1">
      <alignment vertical="top"/>
    </xf>
    <xf numFmtId="165" fontId="36" fillId="3" borderId="22" xfId="56" applyFont="1" applyFill="1" applyBorder="1" applyAlignment="1" applyProtection="1">
      <alignment horizontal="center" vertical="center" wrapText="1"/>
    </xf>
    <xf numFmtId="165" fontId="36" fillId="3" borderId="23" xfId="56" applyFont="1" applyFill="1" applyBorder="1" applyAlignment="1" applyProtection="1">
      <alignment horizontal="center" vertical="center" wrapText="1"/>
    </xf>
    <xf numFmtId="166" fontId="36" fillId="3" borderId="22" xfId="56" applyNumberFormat="1" applyFont="1" applyFill="1" applyBorder="1" applyAlignment="1" applyProtection="1">
      <alignment horizontal="center" vertical="center" wrapText="1"/>
    </xf>
    <xf numFmtId="166" fontId="36" fillId="3" borderId="62" xfId="56" applyNumberFormat="1" applyFont="1" applyFill="1" applyBorder="1" applyAlignment="1" applyProtection="1">
      <alignment horizontal="center" vertical="center" wrapText="1"/>
    </xf>
    <xf numFmtId="165" fontId="23" fillId="4" borderId="25" xfId="56" applyFont="1" applyFill="1" applyBorder="1" applyAlignment="1" applyProtection="1">
      <alignment horizontal="center" vertical="center" wrapText="1"/>
    </xf>
    <xf numFmtId="165" fontId="33" fillId="4" borderId="12" xfId="56" applyFont="1" applyFill="1" applyBorder="1" applyAlignment="1" applyProtection="1">
      <alignment vertical="center" wrapText="1"/>
    </xf>
    <xf numFmtId="170" fontId="23" fillId="4" borderId="12" xfId="56" applyNumberFormat="1" applyFont="1" applyFill="1" applyBorder="1" applyAlignment="1" applyProtection="1">
      <alignment horizontal="right" vertical="center" wrapText="1"/>
    </xf>
    <xf numFmtId="166" fontId="23" fillId="4" borderId="12" xfId="56" applyNumberFormat="1" applyFont="1" applyFill="1" applyBorder="1" applyAlignment="1" applyProtection="1">
      <alignment horizontal="right" vertical="center" wrapText="1"/>
    </xf>
    <xf numFmtId="175" fontId="23" fillId="4" borderId="12" xfId="56" applyNumberFormat="1" applyFont="1" applyFill="1" applyBorder="1" applyAlignment="1" applyProtection="1">
      <alignment horizontal="center" vertical="center" wrapText="1"/>
    </xf>
    <xf numFmtId="166" fontId="23" fillId="4" borderId="27" xfId="56" applyNumberFormat="1" applyFont="1" applyFill="1" applyBorder="1" applyAlignment="1" applyProtection="1">
      <alignment horizontal="right" vertical="center" wrapText="1"/>
    </xf>
    <xf numFmtId="165" fontId="23" fillId="4" borderId="22" xfId="56" applyFont="1" applyFill="1" applyBorder="1" applyAlignment="1" applyProtection="1">
      <alignment horizontal="center" vertical="center" wrapText="1"/>
    </xf>
    <xf numFmtId="165" fontId="33" fillId="4" borderId="4" xfId="56" applyFont="1" applyFill="1" applyBorder="1" applyAlignment="1" applyProtection="1">
      <alignment vertical="center" wrapText="1"/>
    </xf>
    <xf numFmtId="4" fontId="10" fillId="4" borderId="22" xfId="0" applyNumberFormat="1" applyFont="1" applyFill="1" applyBorder="1" applyAlignment="1">
      <alignment horizontal="right" vertical="center"/>
    </xf>
    <xf numFmtId="166" fontId="23" fillId="4" borderId="22" xfId="56" applyNumberFormat="1" applyFont="1" applyFill="1" applyBorder="1" applyAlignment="1" applyProtection="1">
      <alignment horizontal="right" vertical="center" wrapText="1"/>
    </xf>
    <xf numFmtId="166" fontId="23" fillId="4" borderId="62" xfId="56" applyNumberFormat="1" applyFont="1" applyFill="1" applyBorder="1" applyAlignment="1" applyProtection="1">
      <alignment horizontal="right" vertical="center" wrapText="1"/>
    </xf>
    <xf numFmtId="165" fontId="33" fillId="4" borderId="41" xfId="56" applyFont="1" applyFill="1" applyBorder="1" applyAlignment="1" applyProtection="1">
      <alignment vertical="center" wrapText="1"/>
    </xf>
    <xf numFmtId="165" fontId="34" fillId="0" borderId="0" xfId="56" applyFont="1" applyBorder="1" applyAlignment="1" applyProtection="1">
      <alignment vertical="center"/>
    </xf>
    <xf numFmtId="166" fontId="35" fillId="3" borderId="62" xfId="56" applyNumberFormat="1" applyFont="1" applyFill="1" applyBorder="1" applyAlignment="1" applyProtection="1">
      <alignment horizontal="center" vertical="top" wrapText="1"/>
    </xf>
    <xf numFmtId="165" fontId="33" fillId="4" borderId="30" xfId="56" applyFont="1" applyFill="1" applyBorder="1" applyAlignment="1" applyProtection="1">
      <alignment vertical="center" wrapText="1"/>
    </xf>
    <xf numFmtId="165" fontId="33" fillId="4" borderId="32" xfId="56" applyFont="1" applyFill="1" applyBorder="1" applyAlignment="1" applyProtection="1">
      <alignment vertical="center" wrapText="1"/>
    </xf>
    <xf numFmtId="165" fontId="7" fillId="0" borderId="0" xfId="56" applyFont="1" applyBorder="1" applyAlignment="1" applyProtection="1">
      <alignment vertical="center"/>
    </xf>
    <xf numFmtId="166" fontId="6" fillId="0" borderId="0" xfId="0" applyNumberFormat="1" applyFont="1"/>
    <xf numFmtId="166" fontId="6" fillId="0" borderId="0" xfId="0" applyNumberFormat="1" applyFont="1" applyAlignment="1">
      <alignment horizontal="right"/>
    </xf>
    <xf numFmtId="0" fontId="9" fillId="4" borderId="7" xfId="0" applyFont="1" applyFill="1" applyBorder="1" applyAlignment="1">
      <alignment horizontal="center" vertical="center" wrapText="1"/>
    </xf>
    <xf numFmtId="0" fontId="10" fillId="4" borderId="7" xfId="0" applyFont="1" applyFill="1" applyBorder="1" applyAlignment="1">
      <alignment horizontal="left" vertical="center" wrapText="1"/>
    </xf>
    <xf numFmtId="0" fontId="10" fillId="4" borderId="7" xfId="0" applyFont="1" applyFill="1" applyBorder="1" applyAlignment="1">
      <alignment horizontal="center" vertical="center" wrapText="1"/>
    </xf>
    <xf numFmtId="166" fontId="10" fillId="4" borderId="7" xfId="0" applyNumberFormat="1" applyFont="1" applyFill="1" applyBorder="1" applyAlignment="1">
      <alignment horizontal="right" vertical="center" wrapText="1"/>
    </xf>
    <xf numFmtId="9" fontId="10" fillId="4" borderId="7" xfId="0" applyNumberFormat="1" applyFont="1" applyFill="1" applyBorder="1" applyAlignment="1">
      <alignment horizontal="center" vertical="center" wrapText="1"/>
    </xf>
    <xf numFmtId="0" fontId="10" fillId="0" borderId="7" xfId="0" applyFont="1" applyBorder="1" applyAlignment="1">
      <alignment horizontal="left" vertical="center" wrapText="1"/>
    </xf>
    <xf numFmtId="165" fontId="7" fillId="0" borderId="16" xfId="56" applyFont="1" applyBorder="1" applyProtection="1"/>
    <xf numFmtId="166" fontId="9" fillId="3" borderId="7" xfId="56" applyNumberFormat="1" applyFont="1" applyFill="1" applyBorder="1" applyAlignment="1" applyProtection="1">
      <alignment horizontal="center"/>
    </xf>
    <xf numFmtId="166" fontId="39" fillId="0" borderId="0" xfId="56" applyNumberFormat="1" applyFont="1" applyBorder="1" applyProtection="1"/>
    <xf numFmtId="166" fontId="23" fillId="4" borderId="13" xfId="56" applyNumberFormat="1" applyFont="1" applyFill="1" applyBorder="1" applyAlignment="1" applyProtection="1">
      <alignment horizontal="center" vertical="center" wrapText="1"/>
    </xf>
    <xf numFmtId="4" fontId="23" fillId="4" borderId="13" xfId="57" applyNumberFormat="1" applyFont="1" applyFill="1" applyBorder="1" applyAlignment="1" applyProtection="1">
      <alignment horizontal="center" vertical="center" wrapText="1"/>
    </xf>
    <xf numFmtId="165" fontId="10" fillId="0" borderId="16" xfId="56" applyFont="1" applyBorder="1" applyProtection="1"/>
    <xf numFmtId="170" fontId="9" fillId="3" borderId="7" xfId="56" applyNumberFormat="1" applyFont="1" applyFill="1" applyBorder="1" applyAlignment="1" applyProtection="1">
      <alignment vertical="center"/>
    </xf>
    <xf numFmtId="166" fontId="40" fillId="0" borderId="0" xfId="0" applyNumberFormat="1" applyFont="1"/>
    <xf numFmtId="0" fontId="41" fillId="0" borderId="0" xfId="0" applyFont="1"/>
    <xf numFmtId="166" fontId="41" fillId="0" borderId="0" xfId="0" applyNumberFormat="1" applyFont="1"/>
    <xf numFmtId="170" fontId="10" fillId="4" borderId="27" xfId="56" applyNumberFormat="1" applyFont="1" applyFill="1" applyBorder="1" applyAlignment="1" applyProtection="1">
      <alignment horizontal="right" vertical="center" wrapText="1"/>
    </xf>
    <xf numFmtId="0" fontId="7" fillId="4" borderId="13" xfId="0" applyFont="1" applyFill="1" applyBorder="1" applyAlignment="1">
      <alignment horizontal="center" vertical="center"/>
    </xf>
    <xf numFmtId="0" fontId="0" fillId="0" borderId="0" xfId="0" applyAlignment="1">
      <alignment horizontal="left"/>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0" fillId="0" borderId="0" xfId="0" applyFont="1"/>
    <xf numFmtId="166" fontId="10" fillId="0" borderId="0" xfId="0" applyNumberFormat="1" applyFont="1"/>
    <xf numFmtId="172" fontId="10" fillId="0" borderId="7" xfId="56" applyNumberFormat="1" applyFont="1" applyBorder="1" applyAlignment="1" applyProtection="1">
      <alignment horizontal="left" vertical="center" wrapText="1"/>
    </xf>
    <xf numFmtId="173" fontId="10" fillId="0" borderId="7" xfId="56" applyNumberFormat="1" applyFont="1" applyBorder="1" applyAlignment="1" applyProtection="1">
      <alignment horizontal="center" vertical="center"/>
    </xf>
    <xf numFmtId="166" fontId="9" fillId="0" borderId="0" xfId="0" applyNumberFormat="1" applyFont="1"/>
    <xf numFmtId="166" fontId="10" fillId="0" borderId="51" xfId="56" applyNumberFormat="1" applyFont="1" applyBorder="1" applyAlignment="1" applyProtection="1">
      <alignment horizontal="right" vertical="center"/>
    </xf>
    <xf numFmtId="0" fontId="33" fillId="0" borderId="0" xfId="0" applyFont="1"/>
    <xf numFmtId="165" fontId="33" fillId="0" borderId="52" xfId="56" applyFont="1" applyBorder="1" applyProtection="1"/>
    <xf numFmtId="165" fontId="33" fillId="0" borderId="16" xfId="56" applyFont="1" applyBorder="1" applyProtection="1"/>
    <xf numFmtId="166" fontId="8" fillId="3" borderId="7" xfId="56" applyNumberFormat="1" applyFont="1" applyFill="1" applyBorder="1" applyAlignment="1" applyProtection="1">
      <alignment horizontal="right"/>
    </xf>
    <xf numFmtId="166" fontId="8" fillId="3" borderId="7" xfId="56" applyNumberFormat="1" applyFont="1" applyFill="1" applyBorder="1" applyProtection="1"/>
    <xf numFmtId="0" fontId="33" fillId="4" borderId="13" xfId="0" applyFont="1" applyFill="1" applyBorder="1" applyAlignment="1">
      <alignment horizontal="center" vertical="center"/>
    </xf>
    <xf numFmtId="172" fontId="10" fillId="0" borderId="9" xfId="56" applyNumberFormat="1" applyFont="1" applyBorder="1" applyAlignment="1" applyProtection="1">
      <alignment horizontal="center" vertical="center"/>
    </xf>
    <xf numFmtId="173" fontId="10" fillId="0" borderId="16" xfId="56" applyNumberFormat="1" applyFont="1" applyBorder="1" applyAlignment="1" applyProtection="1">
      <alignment horizontal="center" vertical="center"/>
    </xf>
    <xf numFmtId="166" fontId="9" fillId="3" borderId="8" xfId="56" applyNumberFormat="1" applyFont="1" applyFill="1" applyBorder="1" applyProtection="1"/>
    <xf numFmtId="166" fontId="26" fillId="0" borderId="0" xfId="0" applyNumberFormat="1" applyFont="1"/>
    <xf numFmtId="166" fontId="8" fillId="3" borderId="73" xfId="56" applyNumberFormat="1" applyFont="1" applyFill="1" applyBorder="1" applyAlignment="1" applyProtection="1">
      <alignment horizontal="center" vertical="center" wrapText="1"/>
    </xf>
    <xf numFmtId="165" fontId="41" fillId="4" borderId="13" xfId="56" applyFont="1" applyFill="1" applyBorder="1" applyAlignment="1" applyProtection="1">
      <alignment horizontal="center" vertical="center"/>
    </xf>
    <xf numFmtId="172" fontId="10" fillId="4" borderId="7" xfId="56" applyNumberFormat="1" applyFont="1" applyFill="1" applyBorder="1" applyAlignment="1" applyProtection="1">
      <alignment horizontal="left" vertical="center" wrapText="1"/>
    </xf>
    <xf numFmtId="173" fontId="10" fillId="4" borderId="7" xfId="56" applyNumberFormat="1" applyFont="1" applyFill="1" applyBorder="1" applyAlignment="1" applyProtection="1">
      <alignment horizontal="center" vertical="center"/>
    </xf>
    <xf numFmtId="9" fontId="10" fillId="4" borderId="7" xfId="3" applyFont="1" applyFill="1" applyBorder="1" applyAlignment="1" applyProtection="1">
      <alignment horizontal="center" vertical="center"/>
    </xf>
    <xf numFmtId="166" fontId="10" fillId="4" borderId="51" xfId="56" applyNumberFormat="1" applyFont="1" applyFill="1" applyBorder="1" applyAlignment="1" applyProtection="1">
      <alignment horizontal="right" vertical="center"/>
    </xf>
    <xf numFmtId="0" fontId="41" fillId="4" borderId="7" xfId="0" applyFont="1" applyFill="1" applyBorder="1" applyAlignment="1">
      <alignment horizontal="center" vertical="center"/>
    </xf>
    <xf numFmtId="172" fontId="10" fillId="4" borderId="9" xfId="56" applyNumberFormat="1" applyFont="1" applyFill="1" applyBorder="1" applyAlignment="1" applyProtection="1">
      <alignment horizontal="left" vertical="center" wrapText="1"/>
    </xf>
    <xf numFmtId="0" fontId="10" fillId="4" borderId="7" xfId="0" applyFont="1" applyFill="1" applyBorder="1" applyAlignment="1">
      <alignment horizontal="center" vertical="center"/>
    </xf>
    <xf numFmtId="173" fontId="10" fillId="4" borderId="0" xfId="0" applyNumberFormat="1" applyFont="1" applyFill="1" applyAlignment="1">
      <alignment horizontal="center" vertical="center"/>
    </xf>
    <xf numFmtId="0" fontId="3" fillId="0" borderId="0" xfId="0" applyFont="1"/>
    <xf numFmtId="166" fontId="3" fillId="0" borderId="0" xfId="0" applyNumberFormat="1" applyFont="1"/>
    <xf numFmtId="0" fontId="3" fillId="4" borderId="0" xfId="0" applyFont="1" applyFill="1"/>
    <xf numFmtId="0" fontId="10" fillId="4" borderId="51" xfId="0" applyFont="1" applyFill="1" applyBorder="1" applyAlignment="1">
      <alignment horizontal="center" vertical="center"/>
    </xf>
    <xf numFmtId="166" fontId="24" fillId="0" borderId="0" xfId="0" applyNumberFormat="1" applyFont="1"/>
    <xf numFmtId="165" fontId="41" fillId="0" borderId="7" xfId="56" applyFont="1" applyBorder="1" applyAlignment="1" applyProtection="1">
      <alignment horizontal="center" vertical="center"/>
    </xf>
    <xf numFmtId="172" fontId="41" fillId="0" borderId="7" xfId="56" applyNumberFormat="1" applyFont="1" applyBorder="1" applyAlignment="1" applyProtection="1">
      <alignment horizontal="left" vertical="center" wrapText="1"/>
    </xf>
    <xf numFmtId="172" fontId="41" fillId="0" borderId="7" xfId="56" applyNumberFormat="1" applyFont="1" applyBorder="1" applyAlignment="1" applyProtection="1">
      <alignment horizontal="center" vertical="center"/>
    </xf>
    <xf numFmtId="173" fontId="41" fillId="0" borderId="7" xfId="56" applyNumberFormat="1" applyFont="1" applyBorder="1" applyAlignment="1" applyProtection="1">
      <alignment horizontal="center" vertical="center"/>
    </xf>
    <xf numFmtId="166" fontId="41" fillId="0" borderId="7" xfId="56" applyNumberFormat="1" applyFont="1" applyBorder="1" applyAlignment="1" applyProtection="1">
      <alignment horizontal="right" vertical="center"/>
    </xf>
    <xf numFmtId="166" fontId="41" fillId="0" borderId="13" xfId="56" applyNumberFormat="1" applyFont="1" applyBorder="1" applyAlignment="1" applyProtection="1">
      <alignment horizontal="right" vertical="center"/>
    </xf>
    <xf numFmtId="9" fontId="41" fillId="0" borderId="7" xfId="3" applyFont="1" applyBorder="1" applyAlignment="1" applyProtection="1">
      <alignment horizontal="center" vertical="center"/>
    </xf>
    <xf numFmtId="166" fontId="41" fillId="0" borderId="51" xfId="56" applyNumberFormat="1" applyFont="1" applyBorder="1" applyAlignment="1" applyProtection="1">
      <alignment horizontal="right" vertical="center"/>
    </xf>
    <xf numFmtId="0" fontId="24" fillId="0" borderId="0" xfId="0" applyFont="1" applyAlignment="1">
      <alignment vertical="center"/>
    </xf>
    <xf numFmtId="165" fontId="10" fillId="0" borderId="52" xfId="56" applyFont="1" applyBorder="1" applyAlignment="1" applyProtection="1">
      <alignment vertical="center"/>
    </xf>
    <xf numFmtId="165" fontId="10" fillId="0" borderId="16" xfId="56" applyFont="1" applyBorder="1" applyAlignment="1" applyProtection="1">
      <alignment vertical="center"/>
    </xf>
    <xf numFmtId="166" fontId="40" fillId="3" borderId="8" xfId="56" applyNumberFormat="1" applyFont="1" applyFill="1" applyBorder="1" applyAlignment="1" applyProtection="1">
      <alignment vertical="center"/>
    </xf>
    <xf numFmtId="166" fontId="40" fillId="0" borderId="50" xfId="0" applyNumberFormat="1" applyFont="1" applyBorder="1"/>
    <xf numFmtId="0" fontId="41" fillId="0" borderId="50" xfId="0" applyFont="1" applyBorder="1"/>
    <xf numFmtId="166" fontId="41" fillId="0" borderId="50" xfId="0" applyNumberFormat="1" applyFont="1" applyBorder="1"/>
    <xf numFmtId="0" fontId="8" fillId="3" borderId="74" xfId="0" applyFont="1" applyFill="1" applyBorder="1" applyAlignment="1">
      <alignment horizontal="center" vertical="center" wrapText="1"/>
    </xf>
    <xf numFmtId="0" fontId="8" fillId="3" borderId="9" xfId="0" applyFont="1" applyFill="1" applyBorder="1" applyAlignment="1">
      <alignment horizontal="center" vertical="center" wrapText="1"/>
    </xf>
    <xf numFmtId="166" fontId="8" fillId="3" borderId="9" xfId="0" applyNumberFormat="1" applyFont="1" applyFill="1" applyBorder="1" applyAlignment="1">
      <alignment horizontal="center" vertical="center" wrapText="1"/>
    </xf>
    <xf numFmtId="9" fontId="10" fillId="0" borderId="7" xfId="0" applyNumberFormat="1" applyFont="1" applyBorder="1" applyAlignment="1">
      <alignment horizontal="center" vertical="center"/>
    </xf>
    <xf numFmtId="4" fontId="10" fillId="0" borderId="19" xfId="0" applyNumberFormat="1" applyFont="1" applyBorder="1" applyAlignment="1">
      <alignment horizontal="right" vertical="center"/>
    </xf>
    <xf numFmtId="165" fontId="8" fillId="3" borderId="4" xfId="56" applyFont="1" applyFill="1" applyBorder="1" applyAlignment="1" applyProtection="1">
      <alignment horizontal="center" vertical="center" wrapText="1"/>
    </xf>
    <xf numFmtId="166" fontId="23" fillId="4" borderId="7" xfId="1" applyNumberFormat="1" applyFont="1" applyFill="1" applyBorder="1" applyAlignment="1" applyProtection="1">
      <alignment horizontal="right" vertical="center" wrapText="1"/>
    </xf>
    <xf numFmtId="9" fontId="10" fillId="0" borderId="0" xfId="3" applyFont="1" applyBorder="1" applyAlignment="1" applyProtection="1">
      <alignment horizontal="center" vertical="center"/>
    </xf>
    <xf numFmtId="4" fontId="23" fillId="4" borderId="13" xfId="57" applyNumberFormat="1" applyFont="1" applyFill="1" applyBorder="1" applyAlignment="1" applyProtection="1">
      <alignment horizontal="right" vertical="center" wrapText="1"/>
    </xf>
    <xf numFmtId="0" fontId="10" fillId="0" borderId="0" xfId="0" applyFont="1" applyAlignment="1">
      <alignment vertical="center"/>
    </xf>
    <xf numFmtId="166" fontId="9" fillId="3" borderId="7" xfId="2" applyNumberFormat="1" applyFont="1" applyFill="1" applyBorder="1" applyAlignment="1" applyProtection="1">
      <alignment horizontal="right" vertical="center"/>
      <protection locked="0"/>
    </xf>
    <xf numFmtId="166" fontId="9" fillId="3" borderId="9" xfId="2" applyNumberFormat="1" applyFont="1" applyFill="1" applyBorder="1" applyAlignment="1" applyProtection="1">
      <alignment horizontal="right" vertical="center"/>
      <protection locked="0"/>
    </xf>
    <xf numFmtId="0" fontId="9" fillId="0" borderId="13" xfId="0" applyFont="1" applyBorder="1" applyAlignment="1" applyProtection="1">
      <alignment horizontal="center" vertical="center"/>
      <protection locked="0"/>
    </xf>
    <xf numFmtId="4" fontId="9" fillId="3" borderId="7" xfId="2" applyNumberFormat="1" applyFont="1" applyFill="1" applyBorder="1" applyAlignment="1" applyProtection="1">
      <alignment horizontal="right" vertical="center"/>
      <protection locked="0"/>
    </xf>
    <xf numFmtId="170" fontId="10" fillId="0" borderId="7" xfId="56" applyNumberFormat="1" applyFont="1" applyBorder="1" applyAlignment="1" applyProtection="1">
      <alignment horizontal="left" vertical="center" wrapText="1"/>
    </xf>
    <xf numFmtId="4" fontId="10" fillId="0" borderId="7" xfId="57" applyNumberFormat="1" applyFont="1" applyBorder="1" applyAlignment="1" applyProtection="1">
      <alignment horizontal="right" vertical="center"/>
    </xf>
    <xf numFmtId="170" fontId="23" fillId="4" borderId="13" xfId="56" applyNumberFormat="1" applyFont="1" applyFill="1" applyBorder="1" applyAlignment="1" applyProtection="1">
      <alignment horizontal="right" vertical="center" wrapText="1"/>
    </xf>
    <xf numFmtId="4" fontId="10" fillId="0" borderId="0" xfId="0" applyNumberFormat="1" applyFont="1" applyAlignment="1">
      <alignment vertical="center"/>
    </xf>
    <xf numFmtId="170" fontId="10" fillId="0" borderId="52" xfId="56" applyNumberFormat="1" applyFont="1" applyBorder="1" applyAlignment="1" applyProtection="1">
      <alignment vertical="center"/>
    </xf>
    <xf numFmtId="170" fontId="10" fillId="0" borderId="16" xfId="56" applyNumberFormat="1" applyFont="1" applyBorder="1" applyAlignment="1" applyProtection="1">
      <alignment vertical="center"/>
    </xf>
    <xf numFmtId="4" fontId="9" fillId="3" borderId="9" xfId="2" applyNumberFormat="1" applyFont="1" applyFill="1" applyBorder="1" applyAlignment="1" applyProtection="1">
      <alignment horizontal="right" vertical="center"/>
      <protection locked="0"/>
    </xf>
    <xf numFmtId="4" fontId="9" fillId="0" borderId="13" xfId="0" applyNumberFormat="1" applyFont="1" applyBorder="1" applyAlignment="1" applyProtection="1">
      <alignment horizontal="center" vertical="center"/>
      <protection locked="0"/>
    </xf>
    <xf numFmtId="166" fontId="10" fillId="4" borderId="7" xfId="57" applyNumberFormat="1" applyFont="1" applyFill="1" applyBorder="1" applyAlignment="1" applyProtection="1">
      <alignment horizontal="right" vertical="center"/>
    </xf>
    <xf numFmtId="166" fontId="23" fillId="4" borderId="13" xfId="56" applyNumberFormat="1" applyFont="1" applyFill="1" applyBorder="1" applyAlignment="1" applyProtection="1">
      <alignment horizontal="right" vertical="center" wrapText="1"/>
    </xf>
    <xf numFmtId="0" fontId="0" fillId="0" borderId="0" xfId="0" applyAlignment="1">
      <alignment wrapText="1"/>
    </xf>
    <xf numFmtId="166" fontId="9" fillId="0" borderId="0" xfId="56" applyNumberFormat="1" applyFont="1" applyBorder="1" applyAlignment="1" applyProtection="1">
      <alignment vertical="top"/>
    </xf>
    <xf numFmtId="165" fontId="10" fillId="0" borderId="0" xfId="56" applyFont="1" applyBorder="1" applyAlignment="1" applyProtection="1">
      <alignment vertical="top" wrapText="1"/>
    </xf>
    <xf numFmtId="165" fontId="10" fillId="0" borderId="0" xfId="56" applyFont="1" applyBorder="1" applyAlignment="1" applyProtection="1">
      <alignment vertical="top"/>
    </xf>
    <xf numFmtId="166" fontId="10" fillId="0" borderId="0" xfId="56" applyNumberFormat="1" applyFont="1" applyBorder="1" applyAlignment="1" applyProtection="1">
      <alignment vertical="top"/>
    </xf>
    <xf numFmtId="165" fontId="36" fillId="3" borderId="13" xfId="56" applyFont="1" applyFill="1" applyBorder="1" applyAlignment="1" applyProtection="1">
      <alignment horizontal="center" vertical="center" wrapText="1"/>
    </xf>
    <xf numFmtId="165" fontId="35" fillId="4" borderId="9" xfId="56" applyFont="1" applyFill="1" applyBorder="1" applyAlignment="1" applyProtection="1">
      <alignment horizontal="left" vertical="center" wrapText="1"/>
    </xf>
    <xf numFmtId="165" fontId="35" fillId="4" borderId="7" xfId="56" applyFont="1" applyFill="1" applyBorder="1" applyAlignment="1" applyProtection="1">
      <alignment horizontal="center" vertical="center" wrapText="1"/>
    </xf>
    <xf numFmtId="165" fontId="10" fillId="0" borderId="9" xfId="56" applyFont="1" applyBorder="1" applyAlignment="1" applyProtection="1">
      <alignment horizontal="left" vertical="center" wrapText="1"/>
    </xf>
    <xf numFmtId="165" fontId="10" fillId="0" borderId="35" xfId="56" applyFont="1" applyBorder="1" applyAlignment="1" applyProtection="1">
      <alignment horizontal="left" vertical="center" wrapText="1"/>
    </xf>
    <xf numFmtId="0" fontId="9" fillId="0" borderId="0" xfId="0" applyFont="1" applyAlignment="1">
      <alignment horizontal="left" vertical="center" wrapText="1"/>
    </xf>
    <xf numFmtId="0" fontId="7" fillId="0" borderId="0" xfId="0" applyFont="1" applyAlignment="1">
      <alignment vertical="top"/>
    </xf>
    <xf numFmtId="165" fontId="7" fillId="0" borderId="52" xfId="56" applyFont="1" applyBorder="1" applyAlignment="1" applyProtection="1">
      <alignment vertical="top" wrapText="1"/>
    </xf>
    <xf numFmtId="165" fontId="7" fillId="0" borderId="52" xfId="56" applyFont="1" applyBorder="1" applyAlignment="1" applyProtection="1">
      <alignment vertical="top"/>
    </xf>
    <xf numFmtId="165" fontId="7" fillId="0" borderId="16" xfId="56" applyFont="1" applyBorder="1" applyAlignment="1" applyProtection="1">
      <alignment vertical="top"/>
    </xf>
    <xf numFmtId="166" fontId="6" fillId="3" borderId="7" xfId="56" applyNumberFormat="1" applyFont="1" applyFill="1" applyBorder="1" applyAlignment="1" applyProtection="1">
      <alignment horizontal="right" vertical="center"/>
    </xf>
    <xf numFmtId="165" fontId="7" fillId="0" borderId="0" xfId="56" applyFont="1" applyBorder="1" applyAlignment="1" applyProtection="1">
      <alignment wrapText="1"/>
    </xf>
    <xf numFmtId="0" fontId="0" fillId="0" borderId="0" xfId="0" applyAlignment="1">
      <alignment horizontal="center" wrapText="1"/>
    </xf>
    <xf numFmtId="0" fontId="10" fillId="0" borderId="50" xfId="0" applyFont="1" applyBorder="1"/>
    <xf numFmtId="0" fontId="8" fillId="6" borderId="75" xfId="0" applyFont="1" applyFill="1" applyBorder="1" applyAlignment="1">
      <alignment horizontal="center" vertical="center" wrapText="1"/>
    </xf>
    <xf numFmtId="0" fontId="8" fillId="6" borderId="7" xfId="0" applyFont="1" applyFill="1" applyBorder="1" applyAlignment="1">
      <alignment horizontal="center" vertical="center" wrapText="1"/>
    </xf>
    <xf numFmtId="166" fontId="8" fillId="6" borderId="9" xfId="0" applyNumberFormat="1" applyFont="1" applyFill="1" applyBorder="1" applyAlignment="1">
      <alignment horizontal="center" vertical="center" wrapText="1"/>
    </xf>
    <xf numFmtId="166" fontId="8" fillId="6" borderId="7" xfId="0" applyNumberFormat="1" applyFont="1" applyFill="1" applyBorder="1" applyAlignment="1">
      <alignment horizontal="center" vertical="center" wrapText="1"/>
    </xf>
    <xf numFmtId="4" fontId="10" fillId="0" borderId="7" xfId="0" applyNumberFormat="1" applyFont="1" applyBorder="1" applyAlignment="1">
      <alignment horizontal="right" vertical="center"/>
    </xf>
    <xf numFmtId="165" fontId="10" fillId="0" borderId="52" xfId="56" applyFont="1" applyBorder="1" applyAlignment="1" applyProtection="1">
      <alignment vertical="top"/>
    </xf>
    <xf numFmtId="165" fontId="10" fillId="0" borderId="16" xfId="56" applyFont="1" applyBorder="1" applyAlignment="1" applyProtection="1">
      <alignment vertical="top"/>
    </xf>
    <xf numFmtId="166" fontId="0" fillId="0" borderId="0" xfId="0" applyNumberFormat="1" applyAlignment="1">
      <alignment vertical="top"/>
    </xf>
    <xf numFmtId="166" fontId="10" fillId="0" borderId="0" xfId="0" applyNumberFormat="1" applyFont="1" applyAlignment="1">
      <alignment vertical="top"/>
    </xf>
    <xf numFmtId="0" fontId="8" fillId="6" borderId="51" xfId="0" applyFont="1" applyFill="1" applyBorder="1" applyAlignment="1">
      <alignment horizontal="center" vertical="center" wrapText="1"/>
    </xf>
    <xf numFmtId="0" fontId="9" fillId="0" borderId="8" xfId="0" applyFont="1" applyBorder="1" applyAlignment="1">
      <alignment horizontal="center" vertical="center"/>
    </xf>
    <xf numFmtId="0" fontId="10" fillId="0" borderId="76" xfId="0" applyFont="1" applyBorder="1"/>
    <xf numFmtId="0" fontId="10" fillId="0" borderId="15" xfId="0" applyFont="1" applyBorder="1" applyAlignment="1" applyProtection="1">
      <alignment horizontal="left" vertical="center"/>
      <protection locked="0"/>
    </xf>
    <xf numFmtId="0" fontId="10" fillId="0" borderId="50" xfId="0" applyFont="1" applyBorder="1" applyAlignment="1" applyProtection="1">
      <alignment horizontal="center" vertical="center"/>
      <protection locked="0"/>
    </xf>
    <xf numFmtId="0" fontId="10" fillId="0" borderId="50" xfId="0" applyFont="1" applyBorder="1" applyAlignment="1" applyProtection="1">
      <alignment vertical="center"/>
      <protection locked="0"/>
    </xf>
    <xf numFmtId="166" fontId="10" fillId="0" borderId="50" xfId="0" applyNumberFormat="1" applyFont="1" applyBorder="1" applyAlignment="1">
      <alignment vertical="top"/>
    </xf>
    <xf numFmtId="166" fontId="10" fillId="0" borderId="50" xfId="0" applyNumberFormat="1" applyFont="1" applyBorder="1"/>
    <xf numFmtId="0" fontId="10" fillId="0" borderId="9" xfId="0" applyFont="1" applyBorder="1" applyAlignment="1" applyProtection="1">
      <alignment vertical="center"/>
      <protection locked="0"/>
    </xf>
    <xf numFmtId="0" fontId="8" fillId="6" borderId="79" xfId="0" applyFont="1" applyFill="1" applyBorder="1" applyAlignment="1" applyProtection="1">
      <alignment horizontal="center" vertical="center"/>
      <protection locked="0"/>
    </xf>
    <xf numFmtId="0" fontId="8" fillId="6" borderId="80" xfId="0" applyFont="1" applyFill="1" applyBorder="1" applyAlignment="1" applyProtection="1">
      <alignment horizontal="center" vertical="center"/>
      <protection locked="0"/>
    </xf>
    <xf numFmtId="0" fontId="8" fillId="6" borderId="81" xfId="0" applyFont="1" applyFill="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7" xfId="0" applyFont="1" applyBorder="1" applyAlignment="1" applyProtection="1">
      <alignment horizontal="center" vertical="center" wrapText="1"/>
      <protection locked="0"/>
    </xf>
    <xf numFmtId="38" fontId="10" fillId="0" borderId="7" xfId="1" applyNumberFormat="1" applyFont="1" applyBorder="1" applyAlignment="1" applyProtection="1">
      <alignment horizontal="center" vertical="center"/>
      <protection locked="0"/>
    </xf>
    <xf numFmtId="166" fontId="10" fillId="0" borderId="7" xfId="2" applyNumberFormat="1" applyFont="1" applyBorder="1" applyAlignment="1" applyProtection="1">
      <alignment horizontal="center" vertical="center"/>
      <protection locked="0"/>
    </xf>
    <xf numFmtId="166" fontId="10" fillId="0" borderId="13" xfId="2" applyNumberFormat="1" applyFont="1" applyBorder="1" applyAlignment="1" applyProtection="1">
      <alignment horizontal="center" vertical="center"/>
    </xf>
    <xf numFmtId="166" fontId="10" fillId="0" borderId="13" xfId="2" applyNumberFormat="1" applyFont="1" applyBorder="1" applyAlignment="1" applyProtection="1">
      <alignment horizontal="right" vertical="center"/>
    </xf>
    <xf numFmtId="0" fontId="10" fillId="0" borderId="8" xfId="0" applyFont="1" applyBorder="1" applyAlignment="1" applyProtection="1">
      <alignment horizontal="center" vertical="center" wrapText="1"/>
      <protection locked="0"/>
    </xf>
    <xf numFmtId="0" fontId="43" fillId="0" borderId="9"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5" xfId="0" applyFont="1" applyBorder="1"/>
    <xf numFmtId="0" fontId="10" fillId="0" borderId="13" xfId="0" applyFont="1" applyBorder="1" applyAlignment="1" applyProtection="1">
      <alignment horizontal="center" vertical="center"/>
      <protection locked="0"/>
    </xf>
    <xf numFmtId="0" fontId="10" fillId="0" borderId="13" xfId="0" applyFont="1" applyBorder="1" applyAlignment="1" applyProtection="1">
      <alignment horizontal="center" vertical="center" wrapText="1"/>
      <protection locked="0"/>
    </xf>
    <xf numFmtId="38" fontId="10" fillId="0" borderId="13" xfId="1" applyNumberFormat="1" applyFont="1" applyBorder="1" applyAlignment="1" applyProtection="1">
      <alignment horizontal="center" vertical="center"/>
      <protection locked="0"/>
    </xf>
    <xf numFmtId="166" fontId="10" fillId="0" borderId="7" xfId="2" applyNumberFormat="1" applyFont="1" applyBorder="1" applyAlignment="1" applyProtection="1">
      <alignment horizontal="center" vertical="center"/>
    </xf>
    <xf numFmtId="166" fontId="10" fillId="0" borderId="7" xfId="2" applyNumberFormat="1" applyFont="1" applyBorder="1" applyAlignment="1" applyProtection="1">
      <alignment horizontal="right" vertical="center"/>
    </xf>
    <xf numFmtId="166" fontId="10" fillId="0" borderId="50" xfId="2" applyNumberFormat="1" applyFont="1" applyBorder="1" applyAlignment="1" applyProtection="1">
      <alignment vertical="center"/>
    </xf>
    <xf numFmtId="166" fontId="10" fillId="0" borderId="50" xfId="2" applyNumberFormat="1" applyFont="1" applyBorder="1" applyAlignment="1" applyProtection="1">
      <alignment horizontal="right" vertical="center"/>
    </xf>
    <xf numFmtId="0" fontId="9" fillId="0" borderId="35" xfId="0" applyFont="1" applyBorder="1" applyAlignment="1" applyProtection="1">
      <alignment vertical="center" wrapText="1"/>
      <protection locked="0"/>
    </xf>
    <xf numFmtId="0" fontId="10" fillId="0" borderId="13" xfId="0" applyFont="1" applyBorder="1"/>
    <xf numFmtId="0" fontId="10" fillId="0" borderId="19" xfId="0" applyFont="1" applyBorder="1" applyAlignment="1" applyProtection="1">
      <alignment horizontal="center" vertical="top"/>
      <protection locked="0"/>
    </xf>
    <xf numFmtId="0" fontId="10" fillId="0" borderId="19" xfId="0" applyFont="1" applyBorder="1" applyAlignment="1" applyProtection="1">
      <alignment horizontal="center" vertical="top" wrapText="1"/>
      <protection locked="0"/>
    </xf>
    <xf numFmtId="0" fontId="10" fillId="0" borderId="19" xfId="0" applyFont="1" applyBorder="1" applyAlignment="1" applyProtection="1">
      <alignment vertical="center" wrapText="1"/>
      <protection locked="0"/>
    </xf>
    <xf numFmtId="38" fontId="10" fillId="0" borderId="19" xfId="1" applyNumberFormat="1" applyFont="1" applyBorder="1" applyAlignment="1" applyProtection="1">
      <alignment horizontal="center" vertical="top"/>
      <protection locked="0"/>
    </xf>
    <xf numFmtId="166" fontId="10" fillId="0" borderId="19" xfId="2" applyNumberFormat="1" applyFont="1" applyBorder="1" applyAlignment="1" applyProtection="1">
      <alignment vertical="top"/>
      <protection locked="0"/>
    </xf>
    <xf numFmtId="166" fontId="10" fillId="0" borderId="55" xfId="2" applyNumberFormat="1" applyFont="1" applyBorder="1" applyAlignment="1" applyProtection="1">
      <alignment horizontal="center" vertical="center"/>
    </xf>
    <xf numFmtId="9" fontId="10" fillId="0" borderId="19" xfId="3" applyFont="1" applyBorder="1" applyAlignment="1" applyProtection="1">
      <alignment horizontal="center" vertical="center"/>
    </xf>
    <xf numFmtId="166" fontId="10" fillId="0" borderId="55" xfId="2" applyNumberFormat="1" applyFont="1" applyBorder="1" applyAlignment="1" applyProtection="1">
      <alignment horizontal="right" vertical="top"/>
    </xf>
    <xf numFmtId="0" fontId="10" fillId="0" borderId="19"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10" fillId="0" borderId="55" xfId="0" applyFont="1" applyBorder="1"/>
    <xf numFmtId="0" fontId="10" fillId="0" borderId="7" xfId="0" applyFont="1" applyBorder="1" applyAlignment="1" applyProtection="1">
      <alignment horizontal="center" vertical="top"/>
      <protection locked="0"/>
    </xf>
    <xf numFmtId="0" fontId="10" fillId="0" borderId="7" xfId="0" applyFont="1" applyBorder="1" applyAlignment="1" applyProtection="1">
      <alignment horizontal="center" vertical="top" wrapText="1"/>
      <protection locked="0"/>
    </xf>
    <xf numFmtId="0" fontId="10" fillId="0" borderId="7" xfId="0" applyFont="1" applyBorder="1" applyAlignment="1" applyProtection="1">
      <alignment vertical="center" wrapText="1"/>
      <protection locked="0"/>
    </xf>
    <xf numFmtId="38" fontId="10" fillId="0" borderId="7" xfId="1" applyNumberFormat="1" applyFont="1" applyBorder="1" applyAlignment="1" applyProtection="1">
      <alignment horizontal="center" vertical="top"/>
      <protection locked="0"/>
    </xf>
    <xf numFmtId="166" fontId="10" fillId="0" borderId="7" xfId="2" applyNumberFormat="1" applyFont="1" applyBorder="1" applyAlignment="1" applyProtection="1">
      <alignment vertical="top"/>
      <protection locked="0"/>
    </xf>
    <xf numFmtId="166" fontId="10" fillId="0" borderId="13" xfId="2" applyNumberFormat="1" applyFont="1" applyBorder="1" applyAlignment="1" applyProtection="1">
      <alignment horizontal="right" vertical="top"/>
    </xf>
    <xf numFmtId="0" fontId="10" fillId="0" borderId="19" xfId="0" applyFont="1" applyBorder="1"/>
    <xf numFmtId="38" fontId="10" fillId="0" borderId="13" xfId="1" applyNumberFormat="1" applyFont="1" applyBorder="1" applyAlignment="1" applyProtection="1">
      <alignment horizontal="center" vertical="top"/>
      <protection locked="0"/>
    </xf>
    <xf numFmtId="0" fontId="9" fillId="0" borderId="0" xfId="0" applyFont="1" applyAlignment="1" applyProtection="1">
      <alignment vertical="center"/>
      <protection locked="0"/>
    </xf>
    <xf numFmtId="0" fontId="9" fillId="0" borderId="52" xfId="0" applyFont="1" applyBorder="1" applyAlignment="1" applyProtection="1">
      <alignment horizontal="left" vertical="center"/>
      <protection locked="0"/>
    </xf>
    <xf numFmtId="0" fontId="9" fillId="0" borderId="52" xfId="0" applyFont="1" applyBorder="1" applyAlignment="1" applyProtection="1">
      <alignment horizontal="center" vertical="center"/>
      <protection locked="0"/>
    </xf>
    <xf numFmtId="167" fontId="9" fillId="0" borderId="52" xfId="2" applyFont="1" applyBorder="1" applyAlignment="1" applyProtection="1">
      <alignment horizontal="right" vertical="center"/>
      <protection locked="0"/>
    </xf>
    <xf numFmtId="166" fontId="9" fillId="3" borderId="7" xfId="2" applyNumberFormat="1" applyFont="1" applyFill="1" applyBorder="1" applyAlignment="1" applyProtection="1">
      <alignment horizontal="right" vertical="top"/>
      <protection locked="0"/>
    </xf>
    <xf numFmtId="0" fontId="9" fillId="0" borderId="0" xfId="0" applyFont="1" applyAlignment="1" applyProtection="1">
      <alignment horizontal="center" vertical="center"/>
      <protection locked="0"/>
    </xf>
    <xf numFmtId="166" fontId="9" fillId="3" borderId="7" xfId="0" applyNumberFormat="1" applyFont="1" applyFill="1" applyBorder="1" applyAlignment="1" applyProtection="1">
      <alignment vertical="center"/>
      <protection locked="0"/>
    </xf>
    <xf numFmtId="0" fontId="9" fillId="0" borderId="51" xfId="0" applyFont="1" applyBorder="1" applyAlignment="1" applyProtection="1">
      <alignment vertical="center"/>
      <protection locked="0"/>
    </xf>
    <xf numFmtId="165" fontId="9" fillId="0" borderId="0" xfId="56" applyFont="1" applyBorder="1" applyAlignment="1" applyProtection="1">
      <alignment vertical="top"/>
    </xf>
    <xf numFmtId="0" fontId="10" fillId="0" borderId="0" xfId="0" applyFont="1" applyAlignment="1">
      <alignment horizontal="center" vertical="top"/>
    </xf>
    <xf numFmtId="166" fontId="10" fillId="0" borderId="52" xfId="56" applyNumberFormat="1" applyFont="1" applyBorder="1" applyAlignment="1" applyProtection="1">
      <alignment vertical="top"/>
    </xf>
    <xf numFmtId="166" fontId="24" fillId="0" borderId="52" xfId="0" applyNumberFormat="1" applyFont="1" applyBorder="1"/>
    <xf numFmtId="0" fontId="9" fillId="4" borderId="0" xfId="0" applyFont="1" applyFill="1"/>
    <xf numFmtId="0" fontId="10" fillId="4" borderId="0" xfId="0" applyFont="1" applyFill="1"/>
    <xf numFmtId="166" fontId="10" fillId="4" borderId="0" xfId="0" applyNumberFormat="1" applyFont="1" applyFill="1"/>
    <xf numFmtId="0" fontId="10" fillId="0" borderId="19" xfId="0" applyFont="1" applyBorder="1" applyAlignment="1" applyProtection="1">
      <alignment horizontal="center" vertical="center" wrapText="1"/>
      <protection locked="0"/>
    </xf>
    <xf numFmtId="0" fontId="8" fillId="3" borderId="87" xfId="0" applyFont="1" applyFill="1" applyBorder="1" applyAlignment="1" applyProtection="1">
      <alignment horizontal="center" vertical="center"/>
      <protection locked="0"/>
    </xf>
    <xf numFmtId="0" fontId="8" fillId="3" borderId="80" xfId="0" applyFont="1" applyFill="1" applyBorder="1" applyAlignment="1" applyProtection="1">
      <alignment horizontal="center" vertical="center"/>
      <protection locked="0"/>
    </xf>
    <xf numFmtId="0" fontId="8" fillId="3" borderId="79" xfId="0" applyFont="1" applyFill="1" applyBorder="1" applyAlignment="1" applyProtection="1">
      <alignment horizontal="center" vertical="center"/>
      <protection locked="0"/>
    </xf>
    <xf numFmtId="0" fontId="8" fillId="3" borderId="81" xfId="0" applyFont="1" applyFill="1" applyBorder="1" applyAlignment="1" applyProtection="1">
      <alignment horizontal="center" vertical="center"/>
      <protection locked="0"/>
    </xf>
    <xf numFmtId="166" fontId="10" fillId="0" borderId="7" xfId="2" applyNumberFormat="1" applyFont="1" applyBorder="1" applyAlignment="1" applyProtection="1">
      <alignment vertical="center"/>
      <protection locked="0"/>
    </xf>
    <xf numFmtId="166" fontId="10" fillId="0" borderId="88" xfId="2" applyNumberFormat="1" applyFont="1" applyBorder="1" applyAlignment="1" applyProtection="1">
      <alignment horizontal="center" vertical="center"/>
    </xf>
    <xf numFmtId="0" fontId="9" fillId="0" borderId="0" xfId="0" applyFont="1" applyAlignment="1" applyProtection="1">
      <alignment horizontal="left" vertical="center"/>
      <protection locked="0"/>
    </xf>
    <xf numFmtId="167" fontId="9" fillId="0" borderId="16" xfId="2" applyFont="1" applyBorder="1" applyAlignment="1" applyProtection="1">
      <alignment horizontal="right" vertical="center"/>
      <protection locked="0"/>
    </xf>
    <xf numFmtId="166" fontId="9" fillId="3" borderId="8" xfId="2" applyNumberFormat="1" applyFont="1" applyFill="1" applyBorder="1" applyAlignment="1" applyProtection="1">
      <alignment horizontal="right" vertical="center"/>
      <protection locked="0"/>
    </xf>
    <xf numFmtId="0" fontId="9" fillId="0" borderId="51" xfId="0" applyFont="1" applyBorder="1" applyAlignment="1" applyProtection="1">
      <alignment horizontal="center" vertical="center"/>
      <protection locked="0"/>
    </xf>
    <xf numFmtId="166" fontId="9" fillId="3" borderId="15" xfId="2" applyNumberFormat="1" applyFont="1" applyFill="1" applyBorder="1" applyAlignment="1" applyProtection="1">
      <alignment horizontal="right" vertical="center"/>
      <protection locked="0"/>
    </xf>
    <xf numFmtId="0" fontId="9" fillId="0" borderId="7" xfId="0" applyFont="1" applyBorder="1" applyAlignment="1" applyProtection="1">
      <alignment vertical="center"/>
      <protection locked="0"/>
    </xf>
    <xf numFmtId="167" fontId="48" fillId="0" borderId="0" xfId="2" applyBorder="1" applyAlignment="1" applyProtection="1">
      <alignment vertical="top"/>
    </xf>
    <xf numFmtId="167" fontId="10" fillId="0" borderId="0" xfId="2" applyFont="1" applyBorder="1" applyAlignment="1" applyProtection="1">
      <alignment vertical="top"/>
    </xf>
    <xf numFmtId="0" fontId="10" fillId="0" borderId="0" xfId="0" applyFont="1" applyAlignment="1" applyProtection="1">
      <alignment horizontal="left" vertical="center"/>
      <protection locked="0"/>
    </xf>
    <xf numFmtId="166" fontId="9" fillId="0" borderId="0" xfId="0" applyNumberFormat="1" applyFont="1" applyAlignment="1" applyProtection="1">
      <alignment horizontal="left" vertical="center"/>
      <protection locked="0"/>
    </xf>
    <xf numFmtId="167" fontId="9" fillId="0" borderId="0" xfId="2" applyFont="1" applyBorder="1" applyAlignment="1" applyProtection="1">
      <alignment horizontal="left" vertical="top"/>
      <protection locked="0"/>
    </xf>
    <xf numFmtId="0" fontId="10" fillId="0" borderId="0" xfId="0" applyFont="1" applyAlignment="1" applyProtection="1">
      <alignment horizontal="center" vertical="center"/>
      <protection locked="0"/>
    </xf>
    <xf numFmtId="0" fontId="10" fillId="0" borderId="0" xfId="0" applyFont="1" applyAlignment="1" applyProtection="1">
      <alignment vertical="center"/>
      <protection locked="0"/>
    </xf>
    <xf numFmtId="167" fontId="10" fillId="0" borderId="0" xfId="2" applyFont="1" applyBorder="1" applyAlignment="1" applyProtection="1">
      <alignment horizontal="center" vertical="top"/>
      <protection locked="0"/>
    </xf>
    <xf numFmtId="166" fontId="10" fillId="0" borderId="0" xfId="0" applyNumberFormat="1" applyFont="1" applyAlignment="1" applyProtection="1">
      <alignment vertical="center"/>
      <protection locked="0"/>
    </xf>
    <xf numFmtId="0" fontId="8" fillId="3" borderId="7" xfId="0" applyFont="1" applyFill="1" applyBorder="1" applyAlignment="1" applyProtection="1">
      <alignment horizontal="center" vertical="center"/>
      <protection locked="0"/>
    </xf>
    <xf numFmtId="0" fontId="8" fillId="3" borderId="35" xfId="0" applyFont="1" applyFill="1" applyBorder="1" applyAlignment="1" applyProtection="1">
      <alignment horizontal="center" vertical="center"/>
      <protection locked="0"/>
    </xf>
    <xf numFmtId="0" fontId="8" fillId="3" borderId="76" xfId="0" applyFont="1" applyFill="1" applyBorder="1" applyAlignment="1" applyProtection="1">
      <alignment horizontal="center" vertical="center"/>
      <protection locked="0"/>
    </xf>
    <xf numFmtId="0" fontId="10" fillId="0" borderId="76" xfId="0" applyFont="1" applyBorder="1" applyAlignment="1" applyProtection="1">
      <alignment horizontal="center" vertical="center"/>
      <protection locked="0"/>
    </xf>
    <xf numFmtId="0" fontId="10" fillId="0" borderId="55" xfId="0" applyFont="1" applyBorder="1" applyAlignment="1" applyProtection="1">
      <alignment horizontal="center" vertical="center" wrapText="1"/>
      <protection locked="0"/>
    </xf>
    <xf numFmtId="166" fontId="10" fillId="0" borderId="7" xfId="0" applyNumberFormat="1" applyFont="1" applyBorder="1" applyAlignment="1" applyProtection="1">
      <alignment horizontal="center" vertical="center" wrapText="1"/>
      <protection locked="0"/>
    </xf>
    <xf numFmtId="9" fontId="10" fillId="0" borderId="7" xfId="3" applyFont="1" applyBorder="1" applyAlignment="1" applyProtection="1">
      <alignment horizontal="center" vertical="center" wrapText="1"/>
      <protection locked="0"/>
    </xf>
    <xf numFmtId="180" fontId="10" fillId="0" borderId="8" xfId="0" applyNumberFormat="1" applyFont="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67" fontId="9" fillId="0" borderId="13" xfId="2" applyFont="1" applyBorder="1" applyAlignment="1" applyProtection="1">
      <alignment horizontal="center" vertical="top"/>
      <protection locked="0"/>
    </xf>
    <xf numFmtId="166" fontId="10" fillId="0" borderId="52" xfId="0" applyNumberFormat="1" applyFont="1" applyBorder="1"/>
    <xf numFmtId="166" fontId="9" fillId="3" borderId="51" xfId="2" applyNumberFormat="1" applyFont="1" applyFill="1" applyBorder="1" applyAlignment="1" applyProtection="1">
      <alignment horizontal="right" vertical="center"/>
      <protection locked="0"/>
    </xf>
    <xf numFmtId="0" fontId="18" fillId="0" borderId="0" xfId="0" applyFont="1"/>
    <xf numFmtId="166" fontId="18" fillId="0" borderId="0" xfId="0" applyNumberFormat="1" applyFont="1"/>
    <xf numFmtId="0" fontId="8" fillId="3" borderId="7" xfId="0" applyFont="1" applyFill="1" applyBorder="1" applyAlignment="1">
      <alignment horizontal="center" vertical="center"/>
    </xf>
    <xf numFmtId="166" fontId="10" fillId="4" borderId="7" xfId="0" applyNumberFormat="1" applyFont="1" applyFill="1" applyBorder="1" applyAlignment="1">
      <alignment horizontal="right" vertical="center"/>
    </xf>
    <xf numFmtId="0" fontId="10" fillId="4" borderId="8" xfId="0" applyFont="1" applyFill="1" applyBorder="1" applyAlignment="1">
      <alignment horizontal="center" vertical="center"/>
    </xf>
    <xf numFmtId="166" fontId="9" fillId="3" borderId="9" xfId="2" applyNumberFormat="1" applyFont="1" applyFill="1" applyBorder="1" applyAlignment="1" applyProtection="1">
      <alignment horizontal="center" vertical="center"/>
      <protection locked="0"/>
    </xf>
    <xf numFmtId="166" fontId="9" fillId="3" borderId="51" xfId="2" applyNumberFormat="1" applyFont="1" applyFill="1" applyBorder="1" applyAlignment="1" applyProtection="1">
      <alignment horizontal="center" vertical="center"/>
      <protection locked="0"/>
    </xf>
    <xf numFmtId="0" fontId="10" fillId="0" borderId="51" xfId="0" applyFont="1" applyBorder="1"/>
    <xf numFmtId="166" fontId="0" fillId="0" borderId="52" xfId="0" applyNumberFormat="1" applyBorder="1"/>
    <xf numFmtId="182" fontId="0" fillId="0" borderId="0" xfId="0" applyNumberFormat="1"/>
    <xf numFmtId="165" fontId="10" fillId="0" borderId="0" xfId="56" applyFont="1" applyBorder="1" applyAlignment="1" applyProtection="1">
      <alignment wrapText="1"/>
    </xf>
    <xf numFmtId="166" fontId="8" fillId="3" borderId="24" xfId="56" applyNumberFormat="1" applyFont="1" applyFill="1" applyBorder="1" applyAlignment="1" applyProtection="1">
      <alignment horizontal="center" vertical="center" wrapText="1"/>
    </xf>
    <xf numFmtId="165" fontId="10" fillId="4" borderId="2" xfId="56" applyFont="1" applyFill="1" applyBorder="1" applyAlignment="1" applyProtection="1">
      <alignment vertical="center" wrapText="1"/>
    </xf>
    <xf numFmtId="166" fontId="10" fillId="4" borderId="4" xfId="56" applyNumberFormat="1" applyFont="1" applyFill="1" applyBorder="1" applyAlignment="1" applyProtection="1">
      <alignment horizontal="center" vertical="center" wrapText="1"/>
    </xf>
    <xf numFmtId="0" fontId="10" fillId="0" borderId="7" xfId="0" applyFont="1" applyBorder="1" applyAlignment="1">
      <alignment vertical="center" wrapText="1"/>
    </xf>
    <xf numFmtId="166" fontId="10" fillId="4" borderId="8" xfId="56" applyNumberFormat="1" applyFont="1" applyFill="1" applyBorder="1" applyAlignment="1" applyProtection="1">
      <alignment horizontal="center" vertical="center" wrapText="1"/>
    </xf>
    <xf numFmtId="166" fontId="10" fillId="4" borderId="90" xfId="56" applyNumberFormat="1" applyFont="1" applyFill="1" applyBorder="1" applyAlignment="1" applyProtection="1">
      <alignment horizontal="center" vertical="center" wrapText="1"/>
    </xf>
    <xf numFmtId="0" fontId="10" fillId="0" borderId="76" xfId="0" applyFont="1" applyBorder="1" applyAlignment="1">
      <alignment vertical="center"/>
    </xf>
    <xf numFmtId="166" fontId="8" fillId="3" borderId="64" xfId="56" applyNumberFormat="1" applyFont="1" applyFill="1" applyBorder="1" applyAlignment="1" applyProtection="1">
      <alignment horizontal="center" vertical="center" wrapText="1"/>
    </xf>
    <xf numFmtId="166" fontId="10" fillId="4" borderId="8" xfId="56" applyNumberFormat="1" applyFont="1" applyFill="1" applyBorder="1" applyAlignment="1" applyProtection="1">
      <alignment horizontal="right" vertical="center" wrapText="1"/>
    </xf>
    <xf numFmtId="167" fontId="44" fillId="0" borderId="52" xfId="2" applyFont="1" applyBorder="1" applyAlignment="1" applyProtection="1">
      <alignment horizontal="right" vertical="center"/>
      <protection locked="0"/>
    </xf>
    <xf numFmtId="166" fontId="44" fillId="3" borderId="7" xfId="2" applyNumberFormat="1" applyFont="1" applyFill="1" applyBorder="1" applyAlignment="1" applyProtection="1">
      <alignment horizontal="right" vertical="center"/>
      <protection locked="0"/>
    </xf>
    <xf numFmtId="166" fontId="44" fillId="3" borderId="9" xfId="2" applyNumberFormat="1" applyFont="1" applyFill="1" applyBorder="1" applyAlignment="1" applyProtection="1">
      <alignment horizontal="right" vertical="center"/>
      <protection locked="0"/>
    </xf>
    <xf numFmtId="0" fontId="44" fillId="0" borderId="13" xfId="0" applyFont="1" applyBorder="1" applyAlignment="1" applyProtection="1">
      <alignment horizontal="center" vertical="center"/>
      <protection locked="0"/>
    </xf>
    <xf numFmtId="166" fontId="44" fillId="3" borderId="51" xfId="2" applyNumberFormat="1" applyFont="1" applyFill="1" applyBorder="1" applyAlignment="1" applyProtection="1">
      <alignment horizontal="right" vertical="center"/>
      <protection locked="0"/>
    </xf>
    <xf numFmtId="166" fontId="10" fillId="4" borderId="4" xfId="56" applyNumberFormat="1" applyFont="1" applyFill="1" applyBorder="1" applyAlignment="1" applyProtection="1">
      <alignment horizontal="right" vertical="center" wrapText="1"/>
    </xf>
    <xf numFmtId="166" fontId="10" fillId="4" borderId="0" xfId="56" applyNumberFormat="1" applyFont="1" applyFill="1" applyBorder="1" applyAlignment="1" applyProtection="1">
      <alignment horizontal="right" vertical="center" wrapText="1"/>
    </xf>
    <xf numFmtId="0" fontId="29" fillId="0" borderId="0" xfId="0" applyFont="1" applyAlignment="1">
      <alignment vertical="top"/>
    </xf>
    <xf numFmtId="166" fontId="10" fillId="4" borderId="13" xfId="0" applyNumberFormat="1" applyFont="1" applyFill="1" applyBorder="1" applyAlignment="1">
      <alignment horizontal="right" vertical="center"/>
    </xf>
    <xf numFmtId="166" fontId="9" fillId="3" borderId="7" xfId="2" applyNumberFormat="1" applyFont="1" applyFill="1" applyBorder="1" applyAlignment="1" applyProtection="1">
      <alignment horizontal="center" vertical="center"/>
      <protection locked="0"/>
    </xf>
    <xf numFmtId="0" fontId="10" fillId="0" borderId="52" xfId="0" applyFont="1" applyBorder="1"/>
    <xf numFmtId="0" fontId="47" fillId="0" borderId="0" xfId="0" applyFont="1"/>
    <xf numFmtId="165" fontId="10" fillId="4" borderId="19" xfId="56" applyFont="1" applyFill="1" applyBorder="1" applyAlignment="1" applyProtection="1">
      <alignment horizontal="center" vertical="center"/>
    </xf>
    <xf numFmtId="165" fontId="22" fillId="4" borderId="22" xfId="56" applyFont="1" applyFill="1" applyBorder="1" applyAlignment="1" applyProtection="1">
      <alignment horizontal="center" vertical="center" wrapText="1"/>
    </xf>
    <xf numFmtId="165" fontId="22" fillId="4" borderId="4" xfId="56" applyFont="1" applyFill="1" applyBorder="1" applyAlignment="1" applyProtection="1">
      <alignment horizontal="center" vertical="center" wrapText="1"/>
    </xf>
    <xf numFmtId="0" fontId="24" fillId="4" borderId="22"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1" xfId="0" applyFont="1" applyFill="1" applyBorder="1" applyAlignment="1">
      <alignment horizontal="center" vertical="center"/>
    </xf>
    <xf numFmtId="0" fontId="10" fillId="0" borderId="2" xfId="0" applyFont="1" applyBorder="1" applyAlignment="1">
      <alignment horizontal="center" vertical="center"/>
    </xf>
    <xf numFmtId="0" fontId="17" fillId="0" borderId="0" xfId="0" applyFont="1"/>
    <xf numFmtId="4" fontId="10" fillId="0" borderId="7" xfId="0" applyNumberFormat="1" applyFont="1" applyBorder="1" applyAlignment="1">
      <alignment horizontal="center" vertical="center"/>
    </xf>
    <xf numFmtId="4" fontId="10" fillId="4" borderId="7" xfId="0" applyNumberFormat="1" applyFont="1" applyFill="1" applyBorder="1" applyAlignment="1">
      <alignment horizontal="center" vertical="center"/>
    </xf>
    <xf numFmtId="0" fontId="14" fillId="7" borderId="7" xfId="0" applyFont="1" applyFill="1" applyBorder="1" applyAlignment="1">
      <alignment vertical="center" wrapText="1"/>
    </xf>
    <xf numFmtId="4" fontId="49" fillId="0" borderId="7" xfId="56" applyNumberFormat="1" applyFont="1" applyBorder="1" applyProtection="1"/>
    <xf numFmtId="4" fontId="25" fillId="0" borderId="7" xfId="56" applyNumberFormat="1" applyFont="1" applyBorder="1" applyProtection="1"/>
    <xf numFmtId="4" fontId="5" fillId="0" borderId="0" xfId="56" applyNumberFormat="1" applyBorder="1" applyProtection="1"/>
    <xf numFmtId="4" fontId="49" fillId="0" borderId="0" xfId="56" applyNumberFormat="1" applyFont="1" applyBorder="1" applyProtection="1"/>
    <xf numFmtId="4" fontId="25" fillId="0" borderId="0" xfId="56" applyNumberFormat="1" applyFont="1" applyBorder="1" applyProtection="1"/>
    <xf numFmtId="4" fontId="25" fillId="4" borderId="0" xfId="56" applyNumberFormat="1" applyFont="1" applyFill="1" applyBorder="1" applyProtection="1"/>
    <xf numFmtId="165" fontId="49" fillId="0" borderId="0" xfId="56" applyFont="1" applyBorder="1" applyProtection="1"/>
    <xf numFmtId="166" fontId="33" fillId="4" borderId="1" xfId="56" applyNumberFormat="1" applyFont="1" applyFill="1" applyBorder="1" applyAlignment="1" applyProtection="1">
      <alignment horizontal="right" vertical="center" wrapText="1"/>
    </xf>
    <xf numFmtId="165" fontId="23" fillId="7" borderId="12" xfId="56" applyFont="1" applyFill="1" applyBorder="1" applyAlignment="1" applyProtection="1">
      <alignment vertical="center" wrapText="1"/>
    </xf>
    <xf numFmtId="166" fontId="8" fillId="3" borderId="7" xfId="56" applyNumberFormat="1" applyFont="1" applyFill="1" applyBorder="1" applyAlignment="1" applyProtection="1">
      <alignment vertical="top"/>
    </xf>
    <xf numFmtId="4" fontId="25" fillId="0" borderId="7" xfId="56" applyNumberFormat="1" applyFont="1" applyBorder="1" applyAlignment="1" applyProtection="1">
      <alignment horizontal="center" vertical="center"/>
    </xf>
    <xf numFmtId="4" fontId="49" fillId="0" borderId="7" xfId="56" applyNumberFormat="1" applyFont="1" applyBorder="1" applyAlignment="1" applyProtection="1">
      <alignment horizontal="center" vertical="center"/>
    </xf>
    <xf numFmtId="165" fontId="10" fillId="7" borderId="12" xfId="56" applyFont="1" applyFill="1" applyBorder="1" applyAlignment="1" applyProtection="1">
      <alignment vertical="center" wrapText="1"/>
    </xf>
    <xf numFmtId="4" fontId="17" fillId="0" borderId="0" xfId="0" applyNumberFormat="1" applyFont="1"/>
    <xf numFmtId="4" fontId="28" fillId="3" borderId="7" xfId="56" applyNumberFormat="1" applyFont="1" applyFill="1" applyBorder="1" applyAlignment="1" applyProtection="1">
      <alignment horizontal="center" wrapText="1"/>
    </xf>
    <xf numFmtId="4" fontId="5" fillId="0" borderId="34" xfId="56" applyNumberFormat="1" applyBorder="1" applyProtection="1"/>
    <xf numFmtId="165" fontId="10" fillId="7" borderId="7" xfId="56" applyFont="1" applyFill="1" applyBorder="1" applyAlignment="1" applyProtection="1">
      <alignment vertical="center" wrapText="1"/>
    </xf>
    <xf numFmtId="4" fontId="20" fillId="0" borderId="0" xfId="56" applyNumberFormat="1" applyFont="1" applyBorder="1" applyAlignment="1" applyProtection="1">
      <alignment horizontal="center" vertical="center"/>
    </xf>
    <xf numFmtId="4" fontId="49" fillId="0" borderId="0" xfId="56" applyNumberFormat="1" applyFont="1" applyBorder="1" applyAlignment="1" applyProtection="1">
      <alignment horizontal="center" vertical="center"/>
    </xf>
    <xf numFmtId="165" fontId="49" fillId="0" borderId="7" xfId="56" applyFont="1" applyBorder="1" applyAlignment="1" applyProtection="1">
      <alignment horizontal="center" vertical="center"/>
    </xf>
    <xf numFmtId="165" fontId="49" fillId="0" borderId="0" xfId="56" applyFont="1" applyBorder="1" applyAlignment="1" applyProtection="1">
      <alignment horizontal="center" vertical="center"/>
    </xf>
    <xf numFmtId="4" fontId="17" fillId="0" borderId="7" xfId="0" applyNumberFormat="1" applyFont="1" applyBorder="1" applyAlignment="1">
      <alignment horizontal="center" vertical="center"/>
    </xf>
    <xf numFmtId="4" fontId="17" fillId="0" borderId="0" xfId="0" applyNumberFormat="1" applyFont="1" applyAlignment="1">
      <alignment horizontal="center" vertical="center"/>
    </xf>
    <xf numFmtId="4" fontId="24" fillId="0" borderId="0" xfId="0" applyNumberFormat="1" applyFont="1" applyAlignment="1">
      <alignment horizontal="center" vertical="center"/>
    </xf>
    <xf numFmtId="4" fontId="49" fillId="4" borderId="7" xfId="56" applyNumberFormat="1" applyFont="1" applyFill="1" applyBorder="1" applyProtection="1"/>
    <xf numFmtId="4" fontId="0" fillId="0" borderId="0" xfId="0" applyNumberFormat="1" applyAlignment="1">
      <alignment horizontal="center" vertical="center"/>
    </xf>
    <xf numFmtId="4" fontId="24" fillId="4" borderId="7" xfId="0" applyNumberFormat="1" applyFont="1" applyFill="1" applyBorder="1" applyAlignment="1">
      <alignment horizontal="center" vertical="center"/>
    </xf>
    <xf numFmtId="0" fontId="10" fillId="7" borderId="7" xfId="0" applyFont="1" applyFill="1" applyBorder="1" applyAlignment="1">
      <alignment horizontal="left" vertical="center" wrapText="1"/>
    </xf>
    <xf numFmtId="166" fontId="24" fillId="0" borderId="7" xfId="0" applyNumberFormat="1" applyFont="1" applyBorder="1"/>
    <xf numFmtId="4" fontId="10" fillId="0" borderId="0" xfId="0" applyNumberFormat="1" applyFont="1" applyAlignment="1">
      <alignment horizontal="center" vertical="center"/>
    </xf>
    <xf numFmtId="172" fontId="10" fillId="7" borderId="7" xfId="56" applyNumberFormat="1" applyFont="1" applyFill="1" applyBorder="1" applyAlignment="1" applyProtection="1">
      <alignment horizontal="left" vertical="center" wrapText="1"/>
    </xf>
    <xf numFmtId="166" fontId="17" fillId="0" borderId="7" xfId="0" applyNumberFormat="1" applyFont="1" applyBorder="1" applyAlignment="1">
      <alignment horizontal="center" vertical="center"/>
    </xf>
    <xf numFmtId="0" fontId="17" fillId="0" borderId="7" xfId="0" applyFont="1" applyBorder="1" applyAlignment="1">
      <alignment horizontal="center" vertical="center"/>
    </xf>
    <xf numFmtId="0" fontId="42" fillId="7" borderId="9" xfId="0" applyFont="1" applyFill="1" applyBorder="1" applyAlignment="1">
      <alignment vertical="center" wrapText="1"/>
    </xf>
    <xf numFmtId="4" fontId="25" fillId="4" borderId="7" xfId="56" applyNumberFormat="1" applyFont="1" applyFill="1" applyBorder="1" applyAlignment="1" applyProtection="1">
      <alignment horizontal="center" vertical="center"/>
    </xf>
    <xf numFmtId="165" fontId="10" fillId="7" borderId="7" xfId="56" applyFont="1" applyFill="1" applyBorder="1" applyAlignment="1" applyProtection="1">
      <alignment vertical="top" wrapText="1"/>
    </xf>
    <xf numFmtId="166" fontId="10" fillId="0" borderId="7" xfId="0" applyNumberFormat="1" applyFont="1" applyBorder="1" applyAlignment="1" applyProtection="1">
      <alignment horizontal="center" vertical="center"/>
      <protection locked="0"/>
    </xf>
    <xf numFmtId="4" fontId="10" fillId="0" borderId="7" xfId="0" applyNumberFormat="1" applyFont="1" applyBorder="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166" fontId="51" fillId="0" borderId="0" xfId="0" applyNumberFormat="1" applyFont="1" applyAlignment="1" applyProtection="1">
      <alignment horizontal="right" vertical="center" wrapText="1"/>
      <protection locked="0"/>
    </xf>
    <xf numFmtId="0" fontId="51" fillId="0" borderId="0" xfId="0" applyFont="1" applyAlignment="1" applyProtection="1">
      <alignment horizontal="left" vertical="center" wrapText="1"/>
      <protection locked="0"/>
    </xf>
    <xf numFmtId="0" fontId="15" fillId="0" borderId="50" xfId="0" applyFont="1" applyBorder="1" applyAlignment="1" applyProtection="1">
      <alignment horizontal="left" vertical="center"/>
      <protection locked="0"/>
    </xf>
    <xf numFmtId="0" fontId="15" fillId="0" borderId="50" xfId="0" applyFont="1" applyBorder="1" applyAlignment="1" applyProtection="1">
      <alignment horizontal="center" vertical="center"/>
      <protection locked="0"/>
    </xf>
    <xf numFmtId="0" fontId="15" fillId="0" borderId="50" xfId="0" applyFont="1" applyBorder="1" applyAlignment="1" applyProtection="1">
      <alignment vertical="center"/>
      <protection locked="0"/>
    </xf>
    <xf numFmtId="0" fontId="15" fillId="0" borderId="0" xfId="0" applyFont="1" applyAlignment="1" applyProtection="1">
      <alignment vertical="center"/>
      <protection locked="0"/>
    </xf>
    <xf numFmtId="0" fontId="51" fillId="3" borderId="7" xfId="0" applyFont="1" applyFill="1" applyBorder="1" applyAlignment="1" applyProtection="1">
      <alignment horizontal="center" vertical="center"/>
      <protection locked="0"/>
    </xf>
    <xf numFmtId="0" fontId="51" fillId="3" borderId="55" xfId="0" applyFont="1" applyFill="1" applyBorder="1" applyAlignment="1" applyProtection="1">
      <alignment horizontal="center" vertical="center"/>
      <protection locked="0"/>
    </xf>
    <xf numFmtId="0" fontId="51" fillId="3" borderId="13" xfId="0" applyFont="1" applyFill="1" applyBorder="1" applyAlignment="1" applyProtection="1">
      <alignment horizontal="center" vertical="center"/>
      <protection locked="0"/>
    </xf>
    <xf numFmtId="0" fontId="15" fillId="0" borderId="7" xfId="0" applyFont="1" applyBorder="1" applyAlignment="1" applyProtection="1">
      <alignment horizontal="center" vertical="center"/>
      <protection locked="0"/>
    </xf>
    <xf numFmtId="0" fontId="15" fillId="0" borderId="7" xfId="0" applyFont="1" applyBorder="1" applyAlignment="1" applyProtection="1">
      <alignment horizontal="center" vertical="center" wrapText="1"/>
      <protection locked="0"/>
    </xf>
    <xf numFmtId="0" fontId="15" fillId="0" borderId="19" xfId="0" applyFont="1" applyBorder="1" applyAlignment="1" applyProtection="1">
      <alignment horizontal="center" vertical="center" wrapText="1"/>
      <protection locked="0"/>
    </xf>
    <xf numFmtId="181" fontId="15" fillId="0" borderId="19" xfId="0" applyNumberFormat="1" applyFont="1" applyBorder="1" applyAlignment="1" applyProtection="1">
      <alignment horizontal="center" vertical="center" wrapText="1"/>
      <protection locked="0"/>
    </xf>
    <xf numFmtId="0" fontId="15" fillId="0" borderId="7" xfId="0" applyFont="1" applyBorder="1" applyAlignment="1" applyProtection="1">
      <alignment vertical="center" wrapText="1"/>
      <protection locked="0"/>
    </xf>
    <xf numFmtId="38" fontId="15" fillId="0" borderId="34" xfId="1" applyNumberFormat="1" applyFont="1" applyBorder="1" applyAlignment="1" applyProtection="1">
      <alignment horizontal="center" vertical="center"/>
      <protection locked="0"/>
    </xf>
    <xf numFmtId="166" fontId="15" fillId="0" borderId="7" xfId="2" applyNumberFormat="1" applyFont="1" applyBorder="1" applyAlignment="1" applyProtection="1">
      <alignment vertical="center"/>
      <protection locked="0"/>
    </xf>
    <xf numFmtId="166" fontId="15" fillId="0" borderId="76" xfId="2" applyNumberFormat="1" applyFont="1" applyBorder="1" applyAlignment="1" applyProtection="1">
      <alignment horizontal="right" vertical="center"/>
    </xf>
    <xf numFmtId="9" fontId="15" fillId="0" borderId="13" xfId="3" applyFont="1" applyBorder="1" applyAlignment="1" applyProtection="1">
      <alignment horizontal="center" vertical="center"/>
    </xf>
    <xf numFmtId="166" fontId="15" fillId="0" borderId="7" xfId="2" applyNumberFormat="1" applyFont="1" applyBorder="1" applyAlignment="1" applyProtection="1">
      <alignment horizontal="right" vertical="center"/>
    </xf>
    <xf numFmtId="0" fontId="15" fillId="0" borderId="15" xfId="0" applyFont="1" applyBorder="1" applyAlignment="1" applyProtection="1">
      <alignment vertical="center"/>
      <protection locked="0"/>
    </xf>
    <xf numFmtId="181" fontId="15" fillId="0" borderId="7" xfId="0" applyNumberFormat="1" applyFont="1" applyBorder="1" applyAlignment="1" applyProtection="1">
      <alignment horizontal="center" vertical="center" wrapText="1"/>
      <protection locked="0"/>
    </xf>
    <xf numFmtId="0" fontId="15" fillId="0" borderId="19" xfId="0" applyFont="1" applyBorder="1" applyAlignment="1" applyProtection="1">
      <alignment horizontal="center" vertical="center"/>
      <protection locked="0"/>
    </xf>
    <xf numFmtId="38" fontId="15" fillId="0" borderId="7" xfId="1" applyNumberFormat="1" applyFont="1" applyBorder="1" applyAlignment="1" applyProtection="1">
      <alignment horizontal="center" vertical="center"/>
      <protection locked="0"/>
    </xf>
    <xf numFmtId="0" fontId="15" fillId="0" borderId="8" xfId="0" applyFont="1" applyBorder="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center" vertical="center"/>
      <protection locked="0"/>
    </xf>
    <xf numFmtId="167" fontId="51" fillId="0" borderId="52" xfId="2" applyFont="1" applyBorder="1" applyAlignment="1" applyProtection="1">
      <alignment horizontal="right" vertical="center"/>
      <protection locked="0"/>
    </xf>
    <xf numFmtId="166" fontId="51" fillId="3" borderId="51" xfId="2" applyNumberFormat="1" applyFont="1" applyFill="1" applyBorder="1" applyAlignment="1" applyProtection="1">
      <alignment horizontal="right" vertical="center"/>
      <protection locked="0"/>
    </xf>
    <xf numFmtId="166" fontId="51" fillId="3" borderId="7" xfId="2" applyNumberFormat="1" applyFont="1" applyFill="1" applyBorder="1" applyAlignment="1" applyProtection="1">
      <alignment horizontal="right" vertical="center"/>
      <protection locked="0"/>
    </xf>
    <xf numFmtId="0" fontId="51" fillId="0" borderId="13" xfId="0" applyFont="1" applyBorder="1" applyAlignment="1" applyProtection="1">
      <alignment horizontal="center" vertical="center"/>
      <protection locked="0"/>
    </xf>
    <xf numFmtId="0" fontId="51" fillId="0" borderId="51" xfId="0" applyFont="1" applyBorder="1" applyAlignment="1" applyProtection="1">
      <alignment vertical="center"/>
      <protection locked="0"/>
    </xf>
    <xf numFmtId="0" fontId="15" fillId="0" borderId="0" xfId="0" applyFont="1"/>
    <xf numFmtId="166" fontId="15" fillId="0" borderId="52" xfId="0" applyNumberFormat="1" applyFont="1" applyBorder="1"/>
    <xf numFmtId="166" fontId="15" fillId="0" borderId="0" xfId="0" applyNumberFormat="1" applyFont="1"/>
    <xf numFmtId="4" fontId="10" fillId="4" borderId="7" xfId="56" applyNumberFormat="1" applyFont="1" applyFill="1" applyBorder="1" applyAlignment="1" applyProtection="1">
      <alignment horizontal="center" vertical="center" wrapText="1"/>
    </xf>
    <xf numFmtId="4" fontId="10" fillId="0" borderId="76" xfId="0" applyNumberFormat="1" applyFont="1" applyBorder="1" applyAlignment="1">
      <alignment horizontal="center" vertical="center"/>
    </xf>
    <xf numFmtId="4" fontId="24" fillId="0" borderId="76" xfId="0" applyNumberFormat="1" applyFont="1" applyBorder="1" applyAlignment="1">
      <alignment horizontal="center" vertical="center"/>
    </xf>
    <xf numFmtId="165" fontId="10" fillId="7" borderId="7" xfId="56" applyFont="1" applyFill="1" applyBorder="1" applyAlignment="1" applyProtection="1">
      <alignment horizontal="left" vertical="top" wrapText="1"/>
    </xf>
    <xf numFmtId="165" fontId="10" fillId="7" borderId="7" xfId="56" applyFont="1" applyFill="1" applyBorder="1" applyAlignment="1" applyProtection="1">
      <alignment horizontal="left" vertical="center" wrapText="1"/>
    </xf>
    <xf numFmtId="4" fontId="10" fillId="0" borderId="76" xfId="0" applyNumberFormat="1" applyFont="1" applyBorder="1" applyAlignment="1">
      <alignment vertical="center"/>
    </xf>
    <xf numFmtId="4" fontId="10" fillId="4" borderId="0" xfId="56" applyNumberFormat="1" applyFont="1" applyFill="1" applyBorder="1" applyAlignment="1" applyProtection="1">
      <alignment horizontal="center" vertical="center" wrapText="1"/>
    </xf>
    <xf numFmtId="166" fontId="10" fillId="4" borderId="71" xfId="56" applyNumberFormat="1" applyFont="1" applyFill="1" applyBorder="1" applyAlignment="1" applyProtection="1">
      <alignment horizontal="right" vertical="center" wrapText="1"/>
    </xf>
    <xf numFmtId="4" fontId="10" fillId="4" borderId="7" xfId="56" quotePrefix="1" applyNumberFormat="1" applyFont="1" applyFill="1" applyBorder="1" applyAlignment="1" applyProtection="1">
      <alignment horizontal="center" vertical="center" wrapText="1"/>
    </xf>
    <xf numFmtId="0" fontId="24" fillId="0" borderId="0" xfId="0" applyFont="1"/>
    <xf numFmtId="0" fontId="27" fillId="0" borderId="0" xfId="0" applyFont="1" applyAlignment="1">
      <alignment horizontal="center"/>
    </xf>
    <xf numFmtId="0" fontId="26" fillId="0" borderId="0" xfId="0" applyFont="1" applyAlignment="1">
      <alignment horizontal="left" vertical="top"/>
    </xf>
    <xf numFmtId="165" fontId="6" fillId="0" borderId="1" xfId="56" applyFont="1" applyBorder="1" applyAlignment="1" applyProtection="1">
      <alignment horizontal="left" vertical="center"/>
    </xf>
    <xf numFmtId="165" fontId="6" fillId="0" borderId="0" xfId="56" applyFont="1" applyBorder="1" applyAlignment="1" applyProtection="1">
      <alignment horizontal="right"/>
    </xf>
    <xf numFmtId="165" fontId="9" fillId="4" borderId="7" xfId="56" applyFont="1" applyFill="1" applyBorder="1" applyAlignment="1" applyProtection="1">
      <alignment horizontal="center" vertical="center" wrapText="1"/>
    </xf>
    <xf numFmtId="165" fontId="8" fillId="4" borderId="8" xfId="56" applyFont="1" applyFill="1" applyBorder="1" applyAlignment="1" applyProtection="1">
      <alignment horizontal="left" vertical="center" wrapText="1"/>
    </xf>
    <xf numFmtId="165" fontId="11" fillId="4" borderId="8" xfId="56" applyFont="1" applyFill="1" applyBorder="1" applyAlignment="1" applyProtection="1">
      <alignment horizontal="left" vertical="center" wrapText="1"/>
    </xf>
    <xf numFmtId="0" fontId="19" fillId="0" borderId="0" xfId="0" applyFont="1"/>
    <xf numFmtId="0" fontId="18" fillId="0" borderId="0" xfId="0" applyFont="1" applyAlignment="1">
      <alignment horizontal="center"/>
    </xf>
    <xf numFmtId="0" fontId="16" fillId="0" borderId="0" xfId="0" applyFont="1" applyAlignment="1">
      <alignment horizontal="left" vertical="top"/>
    </xf>
    <xf numFmtId="0" fontId="17" fillId="0" borderId="0" xfId="0" applyFont="1"/>
    <xf numFmtId="166" fontId="6" fillId="0" borderId="1" xfId="56" applyNumberFormat="1" applyFont="1" applyBorder="1" applyAlignment="1" applyProtection="1">
      <alignment horizontal="left" vertical="top"/>
    </xf>
    <xf numFmtId="166" fontId="6" fillId="0" borderId="0" xfId="56" applyNumberFormat="1" applyFont="1" applyBorder="1" applyAlignment="1" applyProtection="1">
      <alignment horizontal="right" vertical="top"/>
    </xf>
    <xf numFmtId="165" fontId="10" fillId="4" borderId="2" xfId="56" applyFont="1" applyFill="1" applyBorder="1" applyAlignment="1" applyProtection="1">
      <alignment horizontal="center" vertical="center" wrapText="1"/>
    </xf>
    <xf numFmtId="165" fontId="10" fillId="4" borderId="7" xfId="56" applyFont="1" applyFill="1" applyBorder="1" applyAlignment="1" applyProtection="1">
      <alignment horizontal="center" vertical="center" wrapText="1"/>
    </xf>
    <xf numFmtId="165" fontId="10" fillId="4" borderId="25" xfId="56" applyFont="1" applyFill="1" applyBorder="1" applyAlignment="1" applyProtection="1">
      <alignment horizontal="center" vertical="center" wrapText="1"/>
    </xf>
    <xf numFmtId="165" fontId="10" fillId="4" borderId="22" xfId="56" applyFont="1" applyFill="1" applyBorder="1" applyAlignment="1" applyProtection="1">
      <alignment horizontal="center" vertical="center" wrapText="1"/>
    </xf>
    <xf numFmtId="165" fontId="9" fillId="4" borderId="8" xfId="56" applyFont="1" applyFill="1" applyBorder="1" applyAlignment="1" applyProtection="1">
      <alignment horizontal="left" vertical="center" wrapText="1"/>
    </xf>
    <xf numFmtId="165" fontId="10" fillId="4" borderId="44" xfId="56" applyFont="1" applyFill="1" applyBorder="1" applyAlignment="1" applyProtection="1">
      <alignment horizontal="center" vertical="center" wrapText="1"/>
    </xf>
    <xf numFmtId="0" fontId="0" fillId="0" borderId="0" xfId="0"/>
    <xf numFmtId="166" fontId="6" fillId="0" borderId="0" xfId="56" applyNumberFormat="1" applyFont="1" applyBorder="1" applyAlignment="1" applyProtection="1">
      <alignment horizontal="right"/>
    </xf>
    <xf numFmtId="0" fontId="29" fillId="0" borderId="0" xfId="0" applyFont="1" applyAlignment="1">
      <alignment horizontal="left" vertical="top"/>
    </xf>
    <xf numFmtId="166" fontId="6" fillId="0" borderId="1" xfId="56" applyNumberFormat="1" applyFont="1" applyBorder="1" applyAlignment="1" applyProtection="1">
      <alignment horizontal="left" vertical="center"/>
    </xf>
    <xf numFmtId="165" fontId="9" fillId="4" borderId="4" xfId="56" applyFont="1" applyFill="1" applyBorder="1" applyAlignment="1" applyProtection="1">
      <alignment horizontal="center" vertical="center" wrapText="1"/>
    </xf>
    <xf numFmtId="165" fontId="9" fillId="0" borderId="7" xfId="56" applyFont="1" applyBorder="1" applyAlignment="1" applyProtection="1">
      <alignment horizontal="center" vertical="center"/>
    </xf>
    <xf numFmtId="165" fontId="8" fillId="4" borderId="18" xfId="56" applyFont="1" applyFill="1" applyBorder="1" applyAlignment="1" applyProtection="1">
      <alignment horizontal="left" vertical="center" wrapText="1"/>
    </xf>
    <xf numFmtId="165" fontId="8" fillId="4" borderId="8" xfId="56" applyFont="1" applyFill="1" applyBorder="1" applyAlignment="1" applyProtection="1">
      <alignment horizontal="left" wrapText="1"/>
    </xf>
    <xf numFmtId="0" fontId="9" fillId="4" borderId="7" xfId="0" applyFont="1" applyFill="1" applyBorder="1" applyAlignment="1">
      <alignment horizontal="center" vertical="center"/>
    </xf>
    <xf numFmtId="165" fontId="30" fillId="4" borderId="8" xfId="56" applyFont="1" applyFill="1" applyBorder="1" applyAlignment="1" applyProtection="1">
      <alignment horizontal="left" wrapText="1"/>
    </xf>
    <xf numFmtId="165" fontId="9" fillId="0" borderId="0" xfId="56" applyFont="1" applyBorder="1" applyAlignment="1" applyProtection="1">
      <alignment horizontal="right"/>
    </xf>
    <xf numFmtId="165" fontId="9" fillId="0" borderId="1" xfId="56" applyFont="1" applyBorder="1" applyAlignment="1" applyProtection="1">
      <alignment horizontal="left" vertical="center"/>
    </xf>
    <xf numFmtId="165" fontId="9" fillId="0" borderId="50" xfId="56" applyFont="1" applyBorder="1" applyAlignment="1" applyProtection="1">
      <alignment horizontal="right"/>
    </xf>
    <xf numFmtId="167" fontId="9" fillId="0" borderId="0" xfId="56" applyNumberFormat="1" applyFont="1" applyBorder="1" applyAlignment="1" applyProtection="1">
      <alignment horizontal="right"/>
    </xf>
    <xf numFmtId="166" fontId="9" fillId="0" borderId="0" xfId="56" applyNumberFormat="1" applyFont="1" applyBorder="1" applyAlignment="1" applyProtection="1">
      <alignment horizontal="right"/>
    </xf>
    <xf numFmtId="165" fontId="8" fillId="3" borderId="71" xfId="56" applyFont="1" applyFill="1" applyBorder="1" applyAlignment="1" applyProtection="1">
      <alignment horizontal="center" vertical="center" wrapText="1"/>
    </xf>
    <xf numFmtId="165" fontId="10" fillId="4" borderId="7" xfId="56" applyFont="1" applyFill="1" applyBorder="1" applyAlignment="1" applyProtection="1">
      <alignment horizontal="left" vertical="center" wrapText="1"/>
    </xf>
    <xf numFmtId="165" fontId="23" fillId="4" borderId="7" xfId="56" applyFont="1" applyFill="1" applyBorder="1" applyAlignment="1" applyProtection="1">
      <alignment horizontal="left" vertical="center" wrapText="1"/>
    </xf>
    <xf numFmtId="165" fontId="37" fillId="5" borderId="7" xfId="56" applyFont="1" applyFill="1" applyBorder="1" applyAlignment="1" applyProtection="1">
      <alignment horizontal="left" vertical="center" wrapText="1"/>
    </xf>
    <xf numFmtId="165" fontId="10" fillId="4" borderId="7" xfId="56" applyFont="1" applyFill="1" applyBorder="1" applyAlignment="1" applyProtection="1">
      <alignment horizontal="left" vertical="top" wrapText="1"/>
    </xf>
    <xf numFmtId="166" fontId="6" fillId="0" borderId="50" xfId="0" applyNumberFormat="1" applyFont="1" applyBorder="1" applyAlignment="1">
      <alignment horizontal="left"/>
    </xf>
    <xf numFmtId="166" fontId="9" fillId="0" borderId="1" xfId="56" applyNumberFormat="1" applyFont="1" applyBorder="1" applyAlignment="1" applyProtection="1">
      <alignment horizontal="center"/>
    </xf>
    <xf numFmtId="166" fontId="6" fillId="0" borderId="1" xfId="56" applyNumberFormat="1" applyFont="1" applyBorder="1" applyAlignment="1" applyProtection="1">
      <alignment horizontal="center"/>
    </xf>
    <xf numFmtId="165" fontId="33" fillId="4" borderId="22" xfId="56" applyFont="1" applyFill="1" applyBorder="1" applyAlignment="1" applyProtection="1">
      <alignment horizontal="center" vertical="center" wrapText="1"/>
    </xf>
    <xf numFmtId="165" fontId="10" fillId="4" borderId="4" xfId="56" applyFont="1" applyFill="1" applyBorder="1" applyAlignment="1" applyProtection="1">
      <alignment horizontal="center" vertical="center" wrapText="1"/>
    </xf>
    <xf numFmtId="4" fontId="10" fillId="4" borderId="4" xfId="0" applyNumberFormat="1" applyFont="1" applyFill="1" applyBorder="1" applyAlignment="1">
      <alignment horizontal="right" vertical="center"/>
    </xf>
    <xf numFmtId="166" fontId="10" fillId="4" borderId="4" xfId="0" applyNumberFormat="1" applyFont="1" applyFill="1" applyBorder="1" applyAlignment="1">
      <alignment horizontal="right" vertical="center"/>
    </xf>
    <xf numFmtId="9" fontId="10" fillId="4" borderId="4" xfId="0" applyNumberFormat="1" applyFont="1" applyFill="1" applyBorder="1" applyAlignment="1">
      <alignment horizontal="center" vertical="center"/>
    </xf>
    <xf numFmtId="166" fontId="10" fillId="4" borderId="71" xfId="0" applyNumberFormat="1" applyFont="1" applyFill="1" applyBorder="1" applyAlignment="1">
      <alignment horizontal="right" vertical="center"/>
    </xf>
    <xf numFmtId="4" fontId="20" fillId="0" borderId="7" xfId="56" applyNumberFormat="1" applyFont="1" applyBorder="1" applyAlignment="1" applyProtection="1">
      <alignment horizontal="center" vertical="center"/>
    </xf>
    <xf numFmtId="166" fontId="39" fillId="0" borderId="50" xfId="56" applyNumberFormat="1" applyFont="1" applyBorder="1" applyAlignment="1" applyProtection="1">
      <alignment horizontal="center"/>
    </xf>
    <xf numFmtId="166" fontId="40" fillId="0" borderId="0" xfId="0" applyNumberFormat="1" applyFont="1" applyAlignment="1">
      <alignment horizontal="right"/>
    </xf>
    <xf numFmtId="166" fontId="9" fillId="0" borderId="0" xfId="0" applyNumberFormat="1" applyFont="1" applyAlignment="1">
      <alignment horizontal="right"/>
    </xf>
    <xf numFmtId="166" fontId="26" fillId="0" borderId="0" xfId="0" applyNumberFormat="1" applyFont="1" applyAlignment="1">
      <alignment horizontal="right"/>
    </xf>
    <xf numFmtId="0" fontId="0" fillId="0" borderId="7" xfId="0" applyBorder="1"/>
    <xf numFmtId="0" fontId="10" fillId="0" borderId="7" xfId="0" applyFont="1" applyBorder="1" applyAlignment="1">
      <alignment horizontal="center" vertical="center"/>
    </xf>
    <xf numFmtId="4" fontId="10" fillId="0" borderId="7" xfId="0" applyNumberFormat="1" applyFont="1" applyBorder="1" applyAlignment="1">
      <alignment horizontal="center" vertical="center"/>
    </xf>
    <xf numFmtId="166" fontId="10" fillId="0" borderId="7" xfId="0" applyNumberFormat="1" applyFont="1" applyBorder="1" applyAlignment="1">
      <alignment horizontal="center" vertical="center"/>
    </xf>
    <xf numFmtId="9" fontId="10" fillId="0" borderId="7" xfId="0" applyNumberFormat="1" applyFont="1" applyBorder="1" applyAlignment="1">
      <alignment horizontal="center" vertical="center"/>
    </xf>
    <xf numFmtId="165" fontId="23" fillId="4" borderId="7" xfId="56" applyFont="1" applyFill="1" applyBorder="1" applyAlignment="1" applyProtection="1">
      <alignment horizontal="center" vertical="center" wrapText="1"/>
    </xf>
    <xf numFmtId="4" fontId="10" fillId="4" borderId="7" xfId="0" applyNumberFormat="1" applyFont="1" applyFill="1" applyBorder="1" applyAlignment="1">
      <alignment horizontal="center" vertical="center"/>
    </xf>
    <xf numFmtId="166" fontId="23" fillId="4" borderId="7" xfId="56" applyNumberFormat="1" applyFont="1" applyFill="1" applyBorder="1" applyAlignment="1" applyProtection="1">
      <alignment horizontal="center" vertical="center" wrapText="1"/>
    </xf>
    <xf numFmtId="9" fontId="10" fillId="4" borderId="7" xfId="0" applyNumberFormat="1" applyFont="1" applyFill="1" applyBorder="1" applyAlignment="1">
      <alignment horizontal="center" vertical="center"/>
    </xf>
    <xf numFmtId="4" fontId="24" fillId="0" borderId="7" xfId="0" applyNumberFormat="1" applyFont="1" applyBorder="1" applyAlignment="1">
      <alignment horizontal="center" vertical="center"/>
    </xf>
    <xf numFmtId="166" fontId="9" fillId="0" borderId="50" xfId="56" applyNumberFormat="1" applyFont="1" applyBorder="1" applyAlignment="1" applyProtection="1">
      <alignment horizontal="right" vertical="top"/>
    </xf>
    <xf numFmtId="0" fontId="9" fillId="0" borderId="50" xfId="0" applyFont="1" applyBorder="1" applyAlignment="1">
      <alignment horizontal="right"/>
    </xf>
    <xf numFmtId="0" fontId="9" fillId="6" borderId="7" xfId="0" applyFont="1" applyFill="1" applyBorder="1" applyAlignment="1">
      <alignment horizontal="center" vertical="center" wrapText="1"/>
    </xf>
    <xf numFmtId="0" fontId="9" fillId="0" borderId="55" xfId="0" applyFont="1" applyBorder="1" applyAlignment="1" applyProtection="1">
      <alignment horizontal="left" vertical="center" wrapText="1"/>
      <protection locked="0"/>
    </xf>
    <xf numFmtId="0" fontId="10" fillId="0" borderId="19" xfId="0" applyFont="1" applyBorder="1" applyAlignment="1" applyProtection="1">
      <alignment horizontal="left" vertical="center" wrapText="1"/>
      <protection locked="0"/>
    </xf>
    <xf numFmtId="0" fontId="8" fillId="6" borderId="77" xfId="0" applyFont="1" applyFill="1" applyBorder="1" applyAlignment="1" applyProtection="1">
      <alignment horizontal="center" vertical="center"/>
      <protection locked="0"/>
    </xf>
    <xf numFmtId="0" fontId="8" fillId="6" borderId="78" xfId="0" applyFont="1" applyFill="1" applyBorder="1" applyAlignment="1" applyProtection="1">
      <alignment horizontal="center" vertical="center"/>
      <protection locked="0"/>
    </xf>
    <xf numFmtId="0" fontId="8" fillId="6" borderId="77" xfId="0" applyFont="1" applyFill="1" applyBorder="1" applyAlignment="1" applyProtection="1">
      <alignment horizontal="center" vertical="center" wrapText="1"/>
      <protection locked="0"/>
    </xf>
    <xf numFmtId="166" fontId="8" fillId="6" borderId="77" xfId="0" applyNumberFormat="1" applyFont="1" applyFill="1" applyBorder="1" applyAlignment="1" applyProtection="1">
      <alignment horizontal="center" vertical="center" wrapText="1"/>
      <protection locked="0"/>
    </xf>
    <xf numFmtId="180" fontId="8" fillId="6" borderId="77" xfId="0" applyNumberFormat="1" applyFont="1" applyFill="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9" fillId="0" borderId="15" xfId="0" applyFont="1" applyBorder="1" applyAlignment="1" applyProtection="1">
      <alignment horizontal="left" vertical="center" wrapText="1"/>
      <protection locked="0"/>
    </xf>
    <xf numFmtId="0" fontId="9" fillId="4" borderId="50" xfId="0" applyFont="1" applyFill="1" applyBorder="1" applyAlignment="1">
      <alignment horizontal="right"/>
    </xf>
    <xf numFmtId="0" fontId="9" fillId="4" borderId="7" xfId="0" applyFont="1" applyFill="1" applyBorder="1" applyAlignment="1">
      <alignment horizontal="center" vertical="center" wrapText="1"/>
    </xf>
    <xf numFmtId="0" fontId="10" fillId="0" borderId="19" xfId="0" applyFont="1" applyBorder="1" applyAlignment="1" applyProtection="1">
      <alignment horizontal="center" vertical="center" wrapText="1"/>
      <protection locked="0"/>
    </xf>
    <xf numFmtId="0" fontId="9" fillId="0" borderId="82" xfId="0" applyFont="1" applyBorder="1" applyAlignment="1" applyProtection="1">
      <alignment horizontal="left" vertical="center" wrapText="1"/>
      <protection locked="0"/>
    </xf>
    <xf numFmtId="0" fontId="8" fillId="3" borderId="83" xfId="0" applyFont="1" applyFill="1" applyBorder="1" applyAlignment="1" applyProtection="1">
      <alignment horizontal="center" vertical="center"/>
      <protection locked="0"/>
    </xf>
    <xf numFmtId="0" fontId="8" fillId="3" borderId="84" xfId="0" applyFont="1" applyFill="1" applyBorder="1" applyAlignment="1" applyProtection="1">
      <alignment horizontal="center" vertical="center"/>
      <protection locked="0"/>
    </xf>
    <xf numFmtId="0" fontId="8" fillId="3" borderId="85" xfId="0" applyFont="1" applyFill="1" applyBorder="1" applyAlignment="1" applyProtection="1">
      <alignment horizontal="center" vertical="center" wrapText="1"/>
      <protection locked="0"/>
    </xf>
    <xf numFmtId="166" fontId="8" fillId="3" borderId="85" xfId="0" applyNumberFormat="1" applyFont="1" applyFill="1" applyBorder="1" applyAlignment="1" applyProtection="1">
      <alignment horizontal="center" vertical="center" wrapText="1"/>
      <protection locked="0"/>
    </xf>
    <xf numFmtId="180" fontId="8" fillId="3" borderId="84" xfId="0" applyNumberFormat="1" applyFont="1" applyFill="1" applyBorder="1" applyAlignment="1" applyProtection="1">
      <alignment horizontal="center" vertical="center" wrapText="1"/>
      <protection locked="0"/>
    </xf>
    <xf numFmtId="180" fontId="8" fillId="3" borderId="86" xfId="0" applyNumberFormat="1" applyFont="1" applyFill="1" applyBorder="1" applyAlignment="1" applyProtection="1">
      <alignment horizontal="center" vertical="center" wrapText="1"/>
      <protection locked="0"/>
    </xf>
    <xf numFmtId="0" fontId="9" fillId="0" borderId="0" xfId="0" applyFont="1" applyAlignment="1">
      <alignment horizontal="right"/>
    </xf>
    <xf numFmtId="0" fontId="9" fillId="0" borderId="0" xfId="0" applyFont="1" applyAlignment="1" applyProtection="1">
      <alignment horizontal="left" vertical="top" wrapText="1"/>
      <protection locked="0"/>
    </xf>
    <xf numFmtId="0" fontId="10" fillId="0" borderId="50" xfId="0" applyFont="1" applyBorder="1"/>
    <xf numFmtId="0" fontId="8" fillId="3" borderId="89"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wrapText="1"/>
      <protection locked="0"/>
    </xf>
    <xf numFmtId="166" fontId="8" fillId="3" borderId="7" xfId="0" applyNumberFormat="1" applyFont="1" applyFill="1" applyBorder="1" applyAlignment="1" applyProtection="1">
      <alignment horizontal="center" vertical="center" wrapText="1"/>
      <protection locked="0"/>
    </xf>
    <xf numFmtId="167" fontId="8" fillId="3" borderId="7" xfId="2" applyFont="1" applyFill="1" applyBorder="1" applyAlignment="1" applyProtection="1">
      <alignment horizontal="center" vertical="center" wrapText="1"/>
      <protection locked="0"/>
    </xf>
    <xf numFmtId="180" fontId="8" fillId="3" borderId="8" xfId="0" applyNumberFormat="1" applyFont="1" applyFill="1" applyBorder="1" applyAlignment="1" applyProtection="1">
      <alignment horizontal="center" vertical="center" wrapText="1"/>
      <protection locked="0"/>
    </xf>
    <xf numFmtId="0" fontId="33" fillId="0" borderId="7" xfId="0" applyFont="1" applyBorder="1" applyAlignment="1" applyProtection="1">
      <alignment horizontal="left" vertical="center" wrapText="1"/>
      <protection locked="0"/>
    </xf>
    <xf numFmtId="0" fontId="33" fillId="0" borderId="7" xfId="0" applyFont="1" applyBorder="1" applyAlignment="1">
      <alignment horizontal="left" vertical="center" wrapText="1"/>
    </xf>
    <xf numFmtId="166" fontId="51" fillId="0" borderId="0" xfId="0" applyNumberFormat="1" applyFont="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50" xfId="0" applyFont="1" applyBorder="1"/>
    <xf numFmtId="0" fontId="51" fillId="3" borderId="89" xfId="0" applyFont="1" applyFill="1" applyBorder="1" applyAlignment="1" applyProtection="1">
      <alignment horizontal="center" vertical="center"/>
      <protection locked="0"/>
    </xf>
    <xf numFmtId="0" fontId="51" fillId="3" borderId="7" xfId="0" applyFont="1" applyFill="1" applyBorder="1" applyAlignment="1" applyProtection="1">
      <alignment horizontal="center" vertical="center"/>
      <protection locked="0"/>
    </xf>
    <xf numFmtId="0" fontId="51" fillId="3" borderId="7" xfId="0" applyFont="1" applyFill="1" applyBorder="1" applyAlignment="1" applyProtection="1">
      <alignment horizontal="center" vertical="center" wrapText="1"/>
      <protection locked="0"/>
    </xf>
    <xf numFmtId="166" fontId="51" fillId="3" borderId="7" xfId="0" applyNumberFormat="1" applyFont="1" applyFill="1" applyBorder="1" applyAlignment="1" applyProtection="1">
      <alignment horizontal="center" vertical="center" wrapText="1"/>
      <protection locked="0"/>
    </xf>
    <xf numFmtId="180" fontId="51" fillId="3" borderId="7" xfId="0" applyNumberFormat="1" applyFont="1" applyFill="1" applyBorder="1" applyAlignment="1" applyProtection="1">
      <alignment horizontal="center" vertical="center" wrapText="1"/>
      <protection locked="0"/>
    </xf>
    <xf numFmtId="180" fontId="51" fillId="3" borderId="8" xfId="0" applyNumberFormat="1" applyFont="1" applyFill="1" applyBorder="1" applyAlignment="1" applyProtection="1">
      <alignment horizontal="center" vertical="center" wrapText="1"/>
      <protection locked="0"/>
    </xf>
    <xf numFmtId="0" fontId="45" fillId="0" borderId="0" xfId="0" applyFont="1" applyAlignment="1">
      <alignment horizontal="center" vertical="top" wrapText="1"/>
    </xf>
    <xf numFmtId="165" fontId="9" fillId="4" borderId="8" xfId="56" applyFont="1" applyFill="1" applyBorder="1" applyAlignment="1" applyProtection="1">
      <alignment vertical="center" wrapText="1"/>
    </xf>
    <xf numFmtId="165" fontId="13" fillId="7" borderId="12" xfId="56" applyFont="1" applyFill="1" applyBorder="1" applyAlignment="1" applyProtection="1">
      <alignment vertical="center" wrapText="1"/>
    </xf>
    <xf numFmtId="165" fontId="10" fillId="4" borderId="16" xfId="56" applyFont="1" applyFill="1" applyBorder="1" applyAlignment="1" applyProtection="1">
      <alignment horizontal="center" vertical="center" wrapText="1"/>
    </xf>
    <xf numFmtId="165" fontId="10" fillId="4" borderId="43" xfId="56" applyFont="1" applyFill="1" applyBorder="1" applyAlignment="1" applyProtection="1">
      <alignment horizontal="center" vertical="center" wrapText="1"/>
    </xf>
    <xf numFmtId="165" fontId="10" fillId="4" borderId="34" xfId="56" applyFont="1" applyFill="1" applyBorder="1" applyAlignment="1" applyProtection="1">
      <alignment horizontal="center" vertical="center" wrapText="1"/>
    </xf>
    <xf numFmtId="4" fontId="28" fillId="3" borderId="7" xfId="56" applyNumberFormat="1" applyFont="1" applyFill="1" applyBorder="1" applyAlignment="1" applyProtection="1">
      <alignment horizontal="center" vertical="center" wrapText="1"/>
    </xf>
    <xf numFmtId="165" fontId="8" fillId="4" borderId="8" xfId="56" applyFont="1" applyFill="1" applyBorder="1" applyAlignment="1" applyProtection="1">
      <alignment vertical="center" wrapText="1"/>
    </xf>
    <xf numFmtId="165" fontId="8" fillId="4" borderId="18" xfId="56" applyFont="1" applyFill="1" applyBorder="1" applyAlignment="1" applyProtection="1">
      <alignment vertical="center" wrapText="1"/>
    </xf>
    <xf numFmtId="165" fontId="8" fillId="4" borderId="8" xfId="56" applyFont="1" applyFill="1" applyBorder="1" applyAlignment="1" applyProtection="1">
      <alignment wrapText="1"/>
    </xf>
    <xf numFmtId="165" fontId="30" fillId="4" borderId="8" xfId="56" applyFont="1" applyFill="1" applyBorder="1" applyAlignment="1" applyProtection="1">
      <alignment wrapText="1"/>
    </xf>
    <xf numFmtId="4" fontId="50" fillId="8" borderId="0" xfId="56" applyNumberFormat="1" applyFont="1" applyFill="1" applyBorder="1" applyProtection="1"/>
    <xf numFmtId="165" fontId="28" fillId="10" borderId="7" xfId="56" applyFont="1" applyFill="1" applyBorder="1" applyAlignment="1" applyProtection="1">
      <alignment horizontal="center" wrapText="1"/>
    </xf>
    <xf numFmtId="165" fontId="10" fillId="4" borderId="0" xfId="56" applyFont="1" applyFill="1" applyBorder="1" applyAlignment="1" applyProtection="1">
      <alignment vertical="center" wrapText="1"/>
    </xf>
    <xf numFmtId="165" fontId="28" fillId="11" borderId="7" xfId="56" applyFont="1" applyFill="1" applyBorder="1" applyAlignment="1" applyProtection="1">
      <alignment horizontal="center" wrapText="1"/>
    </xf>
    <xf numFmtId="2" fontId="10" fillId="4" borderId="28" xfId="0" applyNumberFormat="1" applyFont="1" applyFill="1" applyBorder="1" applyAlignment="1">
      <alignment horizontal="right" vertical="center"/>
    </xf>
    <xf numFmtId="166" fontId="7" fillId="4" borderId="0" xfId="0" applyNumberFormat="1" applyFont="1" applyFill="1" applyBorder="1" applyAlignment="1">
      <alignment horizontal="right" vertical="top"/>
    </xf>
    <xf numFmtId="166" fontId="8" fillId="3" borderId="7" xfId="0" applyNumberFormat="1" applyFont="1" applyFill="1" applyBorder="1" applyAlignment="1">
      <alignment horizontal="right" vertical="center"/>
    </xf>
    <xf numFmtId="170" fontId="9" fillId="3" borderId="8" xfId="56" applyNumberFormat="1" applyFont="1" applyFill="1" applyBorder="1" applyAlignment="1" applyProtection="1">
      <alignment horizontal="right" vertical="center"/>
    </xf>
    <xf numFmtId="4" fontId="28" fillId="10" borderId="7" xfId="56" applyNumberFormat="1" applyFont="1" applyFill="1" applyBorder="1" applyAlignment="1" applyProtection="1">
      <alignment horizontal="center" wrapText="1"/>
    </xf>
    <xf numFmtId="4" fontId="28" fillId="10" borderId="91" xfId="56" applyNumberFormat="1" applyFont="1" applyFill="1" applyBorder="1" applyAlignment="1" applyProtection="1">
      <alignment horizontal="center" wrapText="1"/>
    </xf>
    <xf numFmtId="4" fontId="28" fillId="10" borderId="92" xfId="56" applyNumberFormat="1" applyFont="1" applyFill="1" applyBorder="1" applyAlignment="1" applyProtection="1">
      <alignment horizontal="center" wrapText="1"/>
    </xf>
    <xf numFmtId="4" fontId="28" fillId="11" borderId="91" xfId="56" applyNumberFormat="1" applyFont="1" applyFill="1" applyBorder="1" applyAlignment="1" applyProtection="1">
      <alignment horizontal="center" wrapText="1"/>
    </xf>
    <xf numFmtId="4" fontId="28" fillId="11" borderId="92" xfId="56" applyNumberFormat="1" applyFont="1" applyFill="1" applyBorder="1" applyAlignment="1" applyProtection="1">
      <alignment horizontal="center" wrapText="1"/>
    </xf>
    <xf numFmtId="180" fontId="15" fillId="0" borderId="7" xfId="0" applyNumberFormat="1" applyFont="1" applyBorder="1" applyAlignment="1" applyProtection="1">
      <alignment horizontal="center" vertical="center" wrapText="1"/>
      <protection locked="0"/>
    </xf>
    <xf numFmtId="4" fontId="28" fillId="9" borderId="92" xfId="56" applyNumberFormat="1" applyFont="1" applyFill="1" applyBorder="1" applyAlignment="1" applyProtection="1">
      <alignment wrapText="1"/>
    </xf>
    <xf numFmtId="4" fontId="28" fillId="11" borderId="7" xfId="56" applyNumberFormat="1" applyFont="1" applyFill="1" applyBorder="1" applyAlignment="1" applyProtection="1">
      <alignment horizontal="center" wrapText="1"/>
    </xf>
    <xf numFmtId="4" fontId="9" fillId="3" borderId="7" xfId="2" applyNumberFormat="1" applyFont="1" applyFill="1" applyBorder="1" applyAlignment="1" applyProtection="1">
      <alignment horizontal="center" vertical="center"/>
      <protection locked="0"/>
    </xf>
    <xf numFmtId="165" fontId="33" fillId="7" borderId="7" xfId="56" applyFont="1" applyFill="1" applyBorder="1" applyAlignment="1" applyProtection="1">
      <alignment horizontal="left" vertical="center" wrapText="1"/>
    </xf>
    <xf numFmtId="165" fontId="8" fillId="11" borderId="23" xfId="56" applyFont="1" applyFill="1" applyBorder="1" applyAlignment="1" applyProtection="1">
      <alignment horizontal="center" vertical="center" wrapText="1"/>
    </xf>
    <xf numFmtId="165" fontId="11" fillId="4" borderId="8" xfId="56" applyFont="1" applyFill="1" applyBorder="1" applyAlignment="1" applyProtection="1">
      <alignment vertical="center" wrapText="1"/>
    </xf>
    <xf numFmtId="165" fontId="11" fillId="4" borderId="35" xfId="56" applyFont="1" applyFill="1" applyBorder="1" applyAlignment="1" applyProtection="1">
      <alignment horizontal="left" vertical="center" wrapText="1"/>
    </xf>
    <xf numFmtId="165" fontId="11" fillId="4" borderId="9" xfId="56" applyFont="1" applyFill="1" applyBorder="1" applyAlignment="1" applyProtection="1">
      <alignment horizontal="left" vertical="center" wrapText="1"/>
    </xf>
    <xf numFmtId="165" fontId="8" fillId="4" borderId="11" xfId="56" applyFont="1" applyFill="1" applyBorder="1" applyAlignment="1" applyProtection="1">
      <alignment horizontal="left" vertical="center" wrapText="1"/>
    </xf>
    <xf numFmtId="165" fontId="8" fillId="4" borderId="36" xfId="56" applyFont="1" applyFill="1" applyBorder="1" applyAlignment="1" applyProtection="1">
      <alignment horizontal="left" vertical="center" wrapText="1"/>
    </xf>
    <xf numFmtId="165" fontId="8" fillId="4" borderId="35" xfId="56" applyFont="1" applyFill="1" applyBorder="1" applyAlignment="1" applyProtection="1">
      <alignment horizontal="left" wrapText="1"/>
    </xf>
    <xf numFmtId="165" fontId="8" fillId="4" borderId="9" xfId="56" applyFont="1" applyFill="1" applyBorder="1" applyAlignment="1" applyProtection="1">
      <alignment horizontal="left" wrapText="1"/>
    </xf>
    <xf numFmtId="165" fontId="30" fillId="4" borderId="35" xfId="56" applyFont="1" applyFill="1" applyBorder="1" applyAlignment="1" applyProtection="1">
      <alignment horizontal="left" wrapText="1"/>
    </xf>
    <xf numFmtId="165" fontId="30" fillId="4" borderId="9" xfId="56" applyFont="1" applyFill="1" applyBorder="1" applyAlignment="1" applyProtection="1">
      <alignment horizontal="left" wrapText="1"/>
    </xf>
    <xf numFmtId="165" fontId="9" fillId="4" borderId="35" xfId="56" applyFont="1" applyFill="1" applyBorder="1" applyAlignment="1" applyProtection="1">
      <alignment horizontal="left" vertical="center" wrapText="1"/>
    </xf>
    <xf numFmtId="165" fontId="9" fillId="4" borderId="9" xfId="56" applyFont="1" applyFill="1" applyBorder="1" applyAlignment="1" applyProtection="1">
      <alignment horizontal="left" vertical="center" wrapText="1"/>
    </xf>
    <xf numFmtId="165" fontId="8" fillId="7" borderId="9" xfId="56" applyFont="1" applyFill="1" applyBorder="1" applyAlignment="1" applyProtection="1">
      <alignment vertical="center" wrapText="1"/>
    </xf>
    <xf numFmtId="165" fontId="8" fillId="7" borderId="8" xfId="56" applyFont="1" applyFill="1" applyBorder="1" applyAlignment="1" applyProtection="1">
      <alignment horizontal="left" vertical="center" wrapText="1"/>
    </xf>
    <xf numFmtId="165" fontId="8" fillId="7" borderId="35" xfId="56" applyFont="1" applyFill="1" applyBorder="1" applyAlignment="1" applyProtection="1">
      <alignment horizontal="left" vertical="center" wrapText="1"/>
    </xf>
    <xf numFmtId="165" fontId="8" fillId="4" borderId="35" xfId="56" applyFont="1" applyFill="1" applyBorder="1" applyAlignment="1" applyProtection="1">
      <alignment horizontal="left" vertical="center" wrapText="1"/>
    </xf>
    <xf numFmtId="165" fontId="8" fillId="4" borderId="9" xfId="56" applyFont="1" applyFill="1" applyBorder="1" applyAlignment="1" applyProtection="1">
      <alignment horizontal="left" vertical="center" wrapText="1"/>
    </xf>
    <xf numFmtId="165" fontId="8" fillId="4" borderId="29" xfId="56" applyFont="1" applyFill="1" applyBorder="1" applyAlignment="1" applyProtection="1">
      <alignment vertical="center" wrapText="1"/>
    </xf>
  </cellXfs>
  <cellStyles count="59">
    <cellStyle name="cf1" xfId="4" xr:uid="{00000000-0005-0000-0000-000006000000}"/>
    <cellStyle name="cf10" xfId="5" xr:uid="{00000000-0005-0000-0000-000007000000}"/>
    <cellStyle name="cf11" xfId="6" xr:uid="{00000000-0005-0000-0000-000008000000}"/>
    <cellStyle name="cf12" xfId="7" xr:uid="{00000000-0005-0000-0000-000009000000}"/>
    <cellStyle name="cf13" xfId="8" xr:uid="{00000000-0005-0000-0000-00000A000000}"/>
    <cellStyle name="cf14" xfId="9" xr:uid="{00000000-0005-0000-0000-00000B000000}"/>
    <cellStyle name="cf15" xfId="10" xr:uid="{00000000-0005-0000-0000-00000C000000}"/>
    <cellStyle name="cf16" xfId="11" xr:uid="{00000000-0005-0000-0000-00000D000000}"/>
    <cellStyle name="cf17" xfId="12" xr:uid="{00000000-0005-0000-0000-00000E000000}"/>
    <cellStyle name="cf18" xfId="13" xr:uid="{00000000-0005-0000-0000-00000F000000}"/>
    <cellStyle name="cf19" xfId="14" xr:uid="{00000000-0005-0000-0000-000010000000}"/>
    <cellStyle name="cf2" xfId="15" xr:uid="{00000000-0005-0000-0000-000011000000}"/>
    <cellStyle name="cf20" xfId="16" xr:uid="{00000000-0005-0000-0000-000012000000}"/>
    <cellStyle name="cf21" xfId="17" xr:uid="{00000000-0005-0000-0000-000013000000}"/>
    <cellStyle name="cf22" xfId="18" xr:uid="{00000000-0005-0000-0000-000014000000}"/>
    <cellStyle name="cf23" xfId="19" xr:uid="{00000000-0005-0000-0000-000015000000}"/>
    <cellStyle name="cf24" xfId="20" xr:uid="{00000000-0005-0000-0000-000016000000}"/>
    <cellStyle name="cf25" xfId="21" xr:uid="{00000000-0005-0000-0000-000017000000}"/>
    <cellStyle name="cf26" xfId="22" xr:uid="{00000000-0005-0000-0000-000018000000}"/>
    <cellStyle name="cf27" xfId="23" xr:uid="{00000000-0005-0000-0000-000019000000}"/>
    <cellStyle name="cf28" xfId="24" xr:uid="{00000000-0005-0000-0000-00001A000000}"/>
    <cellStyle name="cf29" xfId="25" xr:uid="{00000000-0005-0000-0000-00001B000000}"/>
    <cellStyle name="cf3" xfId="26" xr:uid="{00000000-0005-0000-0000-00001C000000}"/>
    <cellStyle name="cf30" xfId="27" xr:uid="{00000000-0005-0000-0000-00001D000000}"/>
    <cellStyle name="cf31" xfId="28" xr:uid="{00000000-0005-0000-0000-00001E000000}"/>
    <cellStyle name="cf32" xfId="29" xr:uid="{00000000-0005-0000-0000-00001F000000}"/>
    <cellStyle name="cf33" xfId="30" xr:uid="{00000000-0005-0000-0000-000020000000}"/>
    <cellStyle name="cf34" xfId="31" xr:uid="{00000000-0005-0000-0000-000021000000}"/>
    <cellStyle name="cf35" xfId="32" xr:uid="{00000000-0005-0000-0000-000022000000}"/>
    <cellStyle name="cf36" xfId="33" xr:uid="{00000000-0005-0000-0000-000023000000}"/>
    <cellStyle name="cf37" xfId="34" xr:uid="{00000000-0005-0000-0000-000024000000}"/>
    <cellStyle name="cf38" xfId="35" xr:uid="{00000000-0005-0000-0000-000025000000}"/>
    <cellStyle name="cf39" xfId="36" xr:uid="{00000000-0005-0000-0000-000026000000}"/>
    <cellStyle name="cf4" xfId="37" xr:uid="{00000000-0005-0000-0000-000027000000}"/>
    <cellStyle name="cf40" xfId="38" xr:uid="{00000000-0005-0000-0000-000028000000}"/>
    <cellStyle name="cf41" xfId="39" xr:uid="{00000000-0005-0000-0000-000029000000}"/>
    <cellStyle name="cf42" xfId="40" xr:uid="{00000000-0005-0000-0000-00002A000000}"/>
    <cellStyle name="cf43" xfId="41" xr:uid="{00000000-0005-0000-0000-00002B000000}"/>
    <cellStyle name="cf44" xfId="42" xr:uid="{00000000-0005-0000-0000-00002C000000}"/>
    <cellStyle name="cf45" xfId="43" xr:uid="{00000000-0005-0000-0000-00002D000000}"/>
    <cellStyle name="cf46" xfId="44" xr:uid="{00000000-0005-0000-0000-00002E000000}"/>
    <cellStyle name="cf47" xfId="45" xr:uid="{00000000-0005-0000-0000-00002F000000}"/>
    <cellStyle name="cf48" xfId="46" xr:uid="{00000000-0005-0000-0000-000030000000}"/>
    <cellStyle name="cf5" xfId="47" xr:uid="{00000000-0005-0000-0000-000031000000}"/>
    <cellStyle name="cf6" xfId="48" xr:uid="{00000000-0005-0000-0000-000032000000}"/>
    <cellStyle name="cf7" xfId="49" xr:uid="{00000000-0005-0000-0000-000033000000}"/>
    <cellStyle name="cf8" xfId="50" xr:uid="{00000000-0005-0000-0000-000034000000}"/>
    <cellStyle name="cf9" xfId="51" xr:uid="{00000000-0005-0000-0000-000035000000}"/>
    <cellStyle name="Dziesiętny" xfId="1" builtinId="3"/>
    <cellStyle name="Excel Built-in Comma" xfId="58" xr:uid="{162F5E76-FA67-4CFC-A36E-A36AE55BBC39}"/>
    <cellStyle name="Excel Built-in Comma 1" xfId="57" xr:uid="{00000000-0005-0000-0000-00003B000000}"/>
    <cellStyle name="Excel Built-in Normal" xfId="56" xr:uid="{00000000-0005-0000-0000-00003A000000}"/>
    <cellStyle name="Heading 3" xfId="52" xr:uid="{00000000-0005-0000-0000-000036000000}"/>
    <cellStyle name="Normalny" xfId="0" builtinId="0"/>
    <cellStyle name="Normalny 2" xfId="53" xr:uid="{00000000-0005-0000-0000-000037000000}"/>
    <cellStyle name="Procentowy" xfId="3" builtinId="5"/>
    <cellStyle name="Result 4" xfId="54" xr:uid="{00000000-0005-0000-0000-000038000000}"/>
    <cellStyle name="Walutowy" xfId="2" builtinId="4"/>
    <cellStyle name="Wynik2" xfId="55" xr:uid="{00000000-0005-0000-0000-00003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0A"/>
      <rgbColor rgb="FF808000"/>
      <rgbColor rgb="FF800080"/>
      <rgbColor rgb="FF008080"/>
      <rgbColor rgb="FFBFBFBF"/>
      <rgbColor rgb="FF808080"/>
      <rgbColor rgb="FF9999FF"/>
      <rgbColor rgb="FF993366"/>
      <rgbColor rgb="FFFFFFCC"/>
      <rgbColor rgb="FFCCFFFF"/>
      <rgbColor rgb="FF660066"/>
      <rgbColor rgb="FFFF8080"/>
      <rgbColor rgb="FF0066CC"/>
      <rgbColor rgb="FFD9D9D9"/>
      <rgbColor rgb="FF000001"/>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191919"/>
      <rgbColor rgb="FF339966"/>
      <rgbColor rgb="FF1C1C1C"/>
      <rgbColor rgb="FF202324"/>
      <rgbColor rgb="FF993300"/>
      <rgbColor rgb="FF993366"/>
      <rgbColor rgb="FF4B4B4B"/>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JP52"/>
  <sheetViews>
    <sheetView tabSelected="1" topLeftCell="A37" zoomScaleNormal="100" workbookViewId="0">
      <selection activeCell="W46" sqref="W46"/>
    </sheetView>
  </sheetViews>
  <sheetFormatPr defaultColWidth="8.625" defaultRowHeight="15"/>
  <cols>
    <col min="1" max="1" width="4.25" style="6" customWidth="1"/>
    <col min="2" max="2" width="62.375" style="7" customWidth="1"/>
    <col min="3" max="3" width="6" style="8" customWidth="1"/>
    <col min="4" max="4" width="5.625" style="7" customWidth="1"/>
    <col min="5" max="5" width="6.25" style="9" customWidth="1"/>
    <col min="6" max="6" width="10" style="9" bestFit="1" customWidth="1"/>
    <col min="7" max="7" width="5.25" style="7" customWidth="1"/>
    <col min="8" max="8" width="10.5" style="9" customWidth="1"/>
    <col min="9" max="9" width="0.875" style="7" hidden="1" customWidth="1"/>
    <col min="10" max="10" width="11.125" style="7" bestFit="1" customWidth="1"/>
    <col min="11" max="11" width="8.125" style="813" hidden="1" customWidth="1"/>
    <col min="12" max="276" width="8.125" style="7" customWidth="1"/>
    <col min="277" max="277" width="9" customWidth="1"/>
  </cols>
  <sheetData>
    <row r="1" spans="1:11">
      <c r="A1" s="895" t="s">
        <v>0</v>
      </c>
      <c r="B1" s="895"/>
      <c r="C1" s="10"/>
      <c r="D1" s="11"/>
      <c r="E1" s="12"/>
      <c r="F1" s="12"/>
      <c r="G1" s="896" t="s">
        <v>1</v>
      </c>
      <c r="H1" s="896"/>
      <c r="I1" s="896"/>
    </row>
    <row r="2" spans="1:11" ht="39.75" customHeight="1">
      <c r="A2" s="13" t="s">
        <v>2</v>
      </c>
      <c r="B2" s="14" t="s">
        <v>3</v>
      </c>
      <c r="C2" s="14" t="s">
        <v>4</v>
      </c>
      <c r="D2" s="14" t="s">
        <v>5</v>
      </c>
      <c r="E2" s="15" t="s">
        <v>6</v>
      </c>
      <c r="F2" s="16" t="s">
        <v>7</v>
      </c>
      <c r="G2" s="17" t="s">
        <v>8</v>
      </c>
      <c r="H2" s="18" t="s">
        <v>9</v>
      </c>
      <c r="I2" s="19" t="s">
        <v>10</v>
      </c>
      <c r="J2" s="823" t="s">
        <v>10</v>
      </c>
    </row>
    <row r="3" spans="1:11" ht="25.5" customHeight="1">
      <c r="A3" s="897">
        <v>1</v>
      </c>
      <c r="B3" s="898" t="s">
        <v>11</v>
      </c>
      <c r="C3" s="898"/>
      <c r="D3" s="898"/>
      <c r="E3" s="898"/>
      <c r="F3" s="20"/>
      <c r="G3" s="20"/>
      <c r="H3" s="20"/>
      <c r="I3" s="21"/>
      <c r="J3" s="53"/>
    </row>
    <row r="4" spans="1:11">
      <c r="A4" s="897"/>
      <c r="B4" s="22" t="s">
        <v>12</v>
      </c>
      <c r="C4" s="2" t="s">
        <v>13</v>
      </c>
      <c r="D4" s="2">
        <v>210</v>
      </c>
      <c r="E4" s="23"/>
      <c r="F4" s="24">
        <f t="shared" ref="F4:F13" si="0">D4*E4</f>
        <v>0</v>
      </c>
      <c r="G4" s="25">
        <v>0.08</v>
      </c>
      <c r="H4" s="26">
        <f t="shared" ref="H4:H13" si="1">F4+(F4*G4)</f>
        <v>0</v>
      </c>
      <c r="I4" s="27"/>
      <c r="J4" s="810"/>
      <c r="K4" s="813">
        <f>F4*3.6%</f>
        <v>0</v>
      </c>
    </row>
    <row r="5" spans="1:11">
      <c r="A5" s="897"/>
      <c r="B5" s="22" t="s">
        <v>14</v>
      </c>
      <c r="C5" s="2" t="s">
        <v>13</v>
      </c>
      <c r="D5" s="2">
        <v>40</v>
      </c>
      <c r="E5" s="28"/>
      <c r="F5" s="29">
        <f t="shared" si="0"/>
        <v>0</v>
      </c>
      <c r="G5" s="25">
        <v>0.08</v>
      </c>
      <c r="H5" s="30">
        <f t="shared" si="1"/>
        <v>0</v>
      </c>
      <c r="I5" s="27"/>
      <c r="J5" s="810"/>
      <c r="K5" s="813">
        <f t="shared" ref="K5:K40" si="2">F5*3.6%</f>
        <v>0</v>
      </c>
    </row>
    <row r="6" spans="1:11">
      <c r="A6" s="897"/>
      <c r="B6" s="22" t="s">
        <v>15</v>
      </c>
      <c r="C6" s="2" t="s">
        <v>13</v>
      </c>
      <c r="D6" s="2">
        <v>80</v>
      </c>
      <c r="E6" s="28"/>
      <c r="F6" s="29">
        <f t="shared" si="0"/>
        <v>0</v>
      </c>
      <c r="G6" s="25">
        <v>0.08</v>
      </c>
      <c r="H6" s="30">
        <f t="shared" si="1"/>
        <v>0</v>
      </c>
      <c r="I6" s="27"/>
      <c r="J6" s="810"/>
      <c r="K6" s="813">
        <f t="shared" si="2"/>
        <v>0</v>
      </c>
    </row>
    <row r="7" spans="1:11">
      <c r="A7" s="897"/>
      <c r="B7" s="22" t="s">
        <v>16</v>
      </c>
      <c r="C7" s="2" t="s">
        <v>13</v>
      </c>
      <c r="D7" s="2">
        <v>350</v>
      </c>
      <c r="E7" s="28"/>
      <c r="F7" s="29">
        <f t="shared" si="0"/>
        <v>0</v>
      </c>
      <c r="G7" s="25">
        <v>0.08</v>
      </c>
      <c r="H7" s="30">
        <f t="shared" si="1"/>
        <v>0</v>
      </c>
      <c r="I7" s="27"/>
      <c r="J7" s="810"/>
      <c r="K7" s="813">
        <f t="shared" si="2"/>
        <v>0</v>
      </c>
    </row>
    <row r="8" spans="1:11">
      <c r="A8" s="897"/>
      <c r="B8" s="22" t="s">
        <v>17</v>
      </c>
      <c r="C8" s="2" t="s">
        <v>13</v>
      </c>
      <c r="D8" s="2">
        <v>170</v>
      </c>
      <c r="E8" s="28"/>
      <c r="F8" s="29">
        <f t="shared" si="0"/>
        <v>0</v>
      </c>
      <c r="G8" s="25">
        <v>0.08</v>
      </c>
      <c r="H8" s="30">
        <f t="shared" si="1"/>
        <v>0</v>
      </c>
      <c r="I8" s="27"/>
      <c r="J8" s="810"/>
      <c r="K8" s="813">
        <f t="shared" si="2"/>
        <v>0</v>
      </c>
    </row>
    <row r="9" spans="1:11">
      <c r="A9" s="897"/>
      <c r="B9" s="22" t="s">
        <v>18</v>
      </c>
      <c r="C9" s="2" t="s">
        <v>13</v>
      </c>
      <c r="D9" s="2">
        <v>500</v>
      </c>
      <c r="E9" s="28"/>
      <c r="F9" s="29">
        <f t="shared" si="0"/>
        <v>0</v>
      </c>
      <c r="G9" s="25">
        <v>0.08</v>
      </c>
      <c r="H9" s="30">
        <f t="shared" si="1"/>
        <v>0</v>
      </c>
      <c r="I9" s="27"/>
      <c r="J9" s="810"/>
      <c r="K9" s="813">
        <f t="shared" si="2"/>
        <v>0</v>
      </c>
    </row>
    <row r="10" spans="1:11">
      <c r="A10" s="897"/>
      <c r="B10" s="22" t="s">
        <v>19</v>
      </c>
      <c r="C10" s="2" t="s">
        <v>13</v>
      </c>
      <c r="D10" s="2">
        <v>600</v>
      </c>
      <c r="E10" s="28"/>
      <c r="F10" s="29">
        <f t="shared" si="0"/>
        <v>0</v>
      </c>
      <c r="G10" s="25">
        <v>0.08</v>
      </c>
      <c r="H10" s="30">
        <f t="shared" si="1"/>
        <v>0</v>
      </c>
      <c r="I10" s="27"/>
      <c r="J10" s="810"/>
      <c r="K10" s="813">
        <f t="shared" si="2"/>
        <v>0</v>
      </c>
    </row>
    <row r="11" spans="1:11" s="32" customFormat="1" ht="14.25">
      <c r="A11" s="897"/>
      <c r="B11" s="22" t="s">
        <v>20</v>
      </c>
      <c r="C11" s="2" t="s">
        <v>13</v>
      </c>
      <c r="D11" s="2">
        <v>110</v>
      </c>
      <c r="E11" s="28"/>
      <c r="F11" s="29">
        <f t="shared" si="0"/>
        <v>0</v>
      </c>
      <c r="G11" s="25">
        <v>0.08</v>
      </c>
      <c r="H11" s="30">
        <f t="shared" si="1"/>
        <v>0</v>
      </c>
      <c r="I11" s="31"/>
      <c r="J11" s="810"/>
      <c r="K11" s="813">
        <f t="shared" si="2"/>
        <v>0</v>
      </c>
    </row>
    <row r="12" spans="1:11">
      <c r="A12" s="897"/>
      <c r="B12" s="22" t="s">
        <v>21</v>
      </c>
      <c r="C12" s="2" t="s">
        <v>13</v>
      </c>
      <c r="D12" s="2">
        <v>50</v>
      </c>
      <c r="E12" s="28"/>
      <c r="F12" s="29">
        <f t="shared" si="0"/>
        <v>0</v>
      </c>
      <c r="G12" s="25">
        <v>0.08</v>
      </c>
      <c r="H12" s="30">
        <f t="shared" si="1"/>
        <v>0</v>
      </c>
      <c r="I12" s="27"/>
      <c r="J12" s="810"/>
      <c r="K12" s="813">
        <f t="shared" si="2"/>
        <v>0</v>
      </c>
    </row>
    <row r="13" spans="1:11" ht="18.75" customHeight="1">
      <c r="A13" s="33">
        <v>2</v>
      </c>
      <c r="B13" s="22" t="s">
        <v>22</v>
      </c>
      <c r="C13" s="2" t="s">
        <v>13</v>
      </c>
      <c r="D13" s="2">
        <v>12</v>
      </c>
      <c r="E13" s="28"/>
      <c r="F13" s="34">
        <f t="shared" si="0"/>
        <v>0</v>
      </c>
      <c r="G13" s="25">
        <v>0.08</v>
      </c>
      <c r="H13" s="35">
        <f t="shared" si="1"/>
        <v>0</v>
      </c>
      <c r="I13" s="27"/>
      <c r="J13" s="810"/>
      <c r="K13" s="813">
        <f t="shared" si="2"/>
        <v>0</v>
      </c>
    </row>
    <row r="14" spans="1:11" ht="87.75" customHeight="1">
      <c r="A14" s="897">
        <v>3</v>
      </c>
      <c r="B14" s="899" t="s">
        <v>23</v>
      </c>
      <c r="C14" s="1029"/>
      <c r="D14" s="1030"/>
      <c r="E14" s="1028"/>
      <c r="F14" s="36"/>
      <c r="G14" s="37"/>
      <c r="H14" s="36"/>
      <c r="I14" s="38"/>
      <c r="J14" s="810"/>
      <c r="K14" s="813">
        <f t="shared" si="2"/>
        <v>0</v>
      </c>
    </row>
    <row r="15" spans="1:11">
      <c r="A15" s="897"/>
      <c r="B15" s="39" t="s">
        <v>24</v>
      </c>
      <c r="C15" s="2" t="s">
        <v>13</v>
      </c>
      <c r="D15" s="40">
        <v>470</v>
      </c>
      <c r="E15" s="28"/>
      <c r="F15" s="41">
        <f>D15*E15</f>
        <v>0</v>
      </c>
      <c r="G15" s="25">
        <v>0.08</v>
      </c>
      <c r="H15" s="42">
        <f>F15+(F15*G15)</f>
        <v>0</v>
      </c>
      <c r="I15" s="27"/>
      <c r="J15" s="810"/>
      <c r="K15" s="813">
        <f t="shared" si="2"/>
        <v>0</v>
      </c>
    </row>
    <row r="16" spans="1:11">
      <c r="A16" s="897"/>
      <c r="B16" s="39" t="s">
        <v>25</v>
      </c>
      <c r="C16" s="2" t="s">
        <v>13</v>
      </c>
      <c r="D16" s="40">
        <v>600</v>
      </c>
      <c r="E16" s="28"/>
      <c r="F16" s="29">
        <f>D16*E16</f>
        <v>0</v>
      </c>
      <c r="G16" s="25">
        <v>0.08</v>
      </c>
      <c r="H16" s="30">
        <f>F16+(F16*G16)</f>
        <v>0</v>
      </c>
      <c r="I16" s="27"/>
      <c r="J16" s="810"/>
      <c r="K16" s="813">
        <f t="shared" si="2"/>
        <v>0</v>
      </c>
    </row>
    <row r="17" spans="1:11">
      <c r="A17" s="897"/>
      <c r="B17" s="39" t="s">
        <v>26</v>
      </c>
      <c r="C17" s="2" t="s">
        <v>13</v>
      </c>
      <c r="D17" s="40">
        <v>650</v>
      </c>
      <c r="E17" s="28"/>
      <c r="F17" s="29">
        <f>D17*E17</f>
        <v>0</v>
      </c>
      <c r="G17" s="25">
        <v>0.08</v>
      </c>
      <c r="H17" s="30">
        <f>F17+(F17*G17)</f>
        <v>0</v>
      </c>
      <c r="I17" s="27"/>
      <c r="J17" s="810"/>
      <c r="K17" s="813">
        <f t="shared" si="2"/>
        <v>0</v>
      </c>
    </row>
    <row r="18" spans="1:11">
      <c r="A18" s="897"/>
      <c r="B18" s="39" t="s">
        <v>27</v>
      </c>
      <c r="C18" s="2" t="s">
        <v>13</v>
      </c>
      <c r="D18" s="40">
        <v>850</v>
      </c>
      <c r="E18" s="28"/>
      <c r="F18" s="29">
        <f>D18*E18</f>
        <v>0</v>
      </c>
      <c r="G18" s="25">
        <v>0.08</v>
      </c>
      <c r="H18" s="30">
        <f>F18+(F18*G18)</f>
        <v>0</v>
      </c>
      <c r="I18" s="27"/>
      <c r="J18" s="810"/>
      <c r="K18" s="813">
        <f t="shared" si="2"/>
        <v>0</v>
      </c>
    </row>
    <row r="19" spans="1:11" s="32" customFormat="1" ht="42" customHeight="1">
      <c r="A19" s="43">
        <v>4</v>
      </c>
      <c r="B19" s="22" t="s">
        <v>28</v>
      </c>
      <c r="C19" s="2" t="s">
        <v>29</v>
      </c>
      <c r="D19" s="40">
        <v>6000</v>
      </c>
      <c r="E19" s="28"/>
      <c r="F19" s="29">
        <f>D19*E19</f>
        <v>0</v>
      </c>
      <c r="G19" s="25">
        <v>0.08</v>
      </c>
      <c r="H19" s="30">
        <f>F19+(F19*G19)</f>
        <v>0</v>
      </c>
      <c r="I19" s="31"/>
      <c r="J19" s="810"/>
      <c r="K19" s="813">
        <f t="shared" si="2"/>
        <v>0</v>
      </c>
    </row>
    <row r="20" spans="1:11" ht="15" customHeight="1">
      <c r="A20" s="5">
        <v>5</v>
      </c>
      <c r="B20" s="22" t="s">
        <v>31</v>
      </c>
      <c r="C20" s="2" t="s">
        <v>29</v>
      </c>
      <c r="D20" s="40">
        <v>1100</v>
      </c>
      <c r="E20" s="28"/>
      <c r="F20" s="29">
        <f t="shared" ref="F20:F39" si="3">D20*E20</f>
        <v>0</v>
      </c>
      <c r="G20" s="25">
        <v>0.08</v>
      </c>
      <c r="H20" s="30">
        <f t="shared" ref="H20:H39" si="4">F20+(F20*G20)</f>
        <v>0</v>
      </c>
      <c r="I20" s="27"/>
      <c r="J20" s="810"/>
      <c r="K20" s="813">
        <f t="shared" si="2"/>
        <v>0</v>
      </c>
    </row>
    <row r="21" spans="1:11" ht="34.5" customHeight="1">
      <c r="A21" s="44">
        <v>6</v>
      </c>
      <c r="B21" s="45" t="s">
        <v>32</v>
      </c>
      <c r="C21" s="2" t="s">
        <v>30</v>
      </c>
      <c r="D21" s="40">
        <v>250</v>
      </c>
      <c r="E21" s="28"/>
      <c r="F21" s="29">
        <f t="shared" si="3"/>
        <v>0</v>
      </c>
      <c r="G21" s="25">
        <v>0.08</v>
      </c>
      <c r="H21" s="30">
        <f t="shared" si="4"/>
        <v>0</v>
      </c>
      <c r="I21" s="27"/>
      <c r="J21" s="810"/>
      <c r="K21" s="813">
        <f t="shared" si="2"/>
        <v>0</v>
      </c>
    </row>
    <row r="22" spans="1:11" ht="120" customHeight="1">
      <c r="A22" s="5">
        <v>7</v>
      </c>
      <c r="B22" s="22" t="s">
        <v>33</v>
      </c>
      <c r="C22" s="2" t="s">
        <v>29</v>
      </c>
      <c r="D22" s="40">
        <v>80000</v>
      </c>
      <c r="E22" s="28"/>
      <c r="F22" s="29">
        <f t="shared" si="3"/>
        <v>0</v>
      </c>
      <c r="G22" s="25">
        <v>0.08</v>
      </c>
      <c r="H22" s="816">
        <f t="shared" si="4"/>
        <v>0</v>
      </c>
      <c r="I22" s="27"/>
      <c r="J22" s="810"/>
      <c r="K22" s="813">
        <f t="shared" si="2"/>
        <v>0</v>
      </c>
    </row>
    <row r="23" spans="1:11" ht="93" customHeight="1">
      <c r="A23" s="5">
        <v>8</v>
      </c>
      <c r="B23" s="22" t="s">
        <v>34</v>
      </c>
      <c r="C23" s="2" t="s">
        <v>29</v>
      </c>
      <c r="D23" s="40">
        <v>4000</v>
      </c>
      <c r="E23" s="28"/>
      <c r="F23" s="29">
        <f t="shared" si="3"/>
        <v>0</v>
      </c>
      <c r="G23" s="25">
        <v>0.08</v>
      </c>
      <c r="H23" s="30">
        <f t="shared" si="4"/>
        <v>0</v>
      </c>
      <c r="I23" s="27"/>
      <c r="J23" s="810"/>
      <c r="K23" s="813">
        <f t="shared" si="2"/>
        <v>0</v>
      </c>
    </row>
    <row r="24" spans="1:11" ht="49.5" customHeight="1">
      <c r="A24" s="5">
        <v>9</v>
      </c>
      <c r="B24" s="22" t="s">
        <v>35</v>
      </c>
      <c r="C24" s="2" t="s">
        <v>29</v>
      </c>
      <c r="D24" s="40">
        <v>250</v>
      </c>
      <c r="E24" s="28"/>
      <c r="F24" s="29">
        <f t="shared" si="3"/>
        <v>0</v>
      </c>
      <c r="G24" s="25">
        <v>0.08</v>
      </c>
      <c r="H24" s="30">
        <f t="shared" si="4"/>
        <v>0</v>
      </c>
      <c r="I24" s="27"/>
      <c r="J24" s="810"/>
      <c r="K24" s="813">
        <f t="shared" si="2"/>
        <v>0</v>
      </c>
    </row>
    <row r="25" spans="1:11" ht="36" customHeight="1">
      <c r="A25" s="5">
        <v>10</v>
      </c>
      <c r="B25" s="22" t="s">
        <v>36</v>
      </c>
      <c r="C25" s="2" t="s">
        <v>29</v>
      </c>
      <c r="D25" s="40">
        <v>1500</v>
      </c>
      <c r="E25" s="28"/>
      <c r="F25" s="29">
        <f t="shared" si="3"/>
        <v>0</v>
      </c>
      <c r="G25" s="25">
        <v>0.08</v>
      </c>
      <c r="H25" s="30">
        <f t="shared" si="4"/>
        <v>0</v>
      </c>
      <c r="I25" s="27"/>
      <c r="J25" s="810"/>
      <c r="K25" s="813">
        <f t="shared" si="2"/>
        <v>0</v>
      </c>
    </row>
    <row r="26" spans="1:11" s="32" customFormat="1" ht="99.95" customHeight="1">
      <c r="A26" s="5">
        <v>11</v>
      </c>
      <c r="B26" s="22" t="s">
        <v>37</v>
      </c>
      <c r="C26" s="2" t="s">
        <v>29</v>
      </c>
      <c r="D26" s="40">
        <v>28000</v>
      </c>
      <c r="E26" s="28"/>
      <c r="F26" s="29">
        <f t="shared" si="3"/>
        <v>0</v>
      </c>
      <c r="G26" s="25">
        <v>0.08</v>
      </c>
      <c r="H26" s="30">
        <f t="shared" si="4"/>
        <v>0</v>
      </c>
      <c r="I26" s="31"/>
      <c r="J26" s="810"/>
      <c r="K26" s="813">
        <f t="shared" si="2"/>
        <v>0</v>
      </c>
    </row>
    <row r="27" spans="1:11" ht="27" customHeight="1">
      <c r="A27" s="5">
        <v>12</v>
      </c>
      <c r="B27" s="22" t="s">
        <v>38</v>
      </c>
      <c r="C27" s="2" t="s">
        <v>13</v>
      </c>
      <c r="D27" s="40">
        <v>250</v>
      </c>
      <c r="E27" s="28"/>
      <c r="F27" s="29">
        <f t="shared" si="3"/>
        <v>0</v>
      </c>
      <c r="G27" s="25">
        <v>0.08</v>
      </c>
      <c r="H27" s="30">
        <f t="shared" si="4"/>
        <v>0</v>
      </c>
      <c r="I27" s="27"/>
      <c r="J27" s="810"/>
      <c r="K27" s="813">
        <f t="shared" si="2"/>
        <v>0</v>
      </c>
    </row>
    <row r="28" spans="1:11" ht="60" customHeight="1">
      <c r="A28" s="5">
        <v>13</v>
      </c>
      <c r="B28" s="22" t="s">
        <v>39</v>
      </c>
      <c r="C28" s="2" t="s">
        <v>29</v>
      </c>
      <c r="D28" s="40">
        <v>2800</v>
      </c>
      <c r="E28" s="28"/>
      <c r="F28" s="29">
        <f t="shared" si="3"/>
        <v>0</v>
      </c>
      <c r="G28" s="25">
        <v>0.08</v>
      </c>
      <c r="H28" s="30">
        <f t="shared" si="4"/>
        <v>0</v>
      </c>
      <c r="I28" s="27"/>
      <c r="J28" s="810"/>
      <c r="K28" s="813">
        <f t="shared" si="2"/>
        <v>0</v>
      </c>
    </row>
    <row r="29" spans="1:11" s="7" customFormat="1" ht="60" customHeight="1">
      <c r="A29" s="46">
        <v>14</v>
      </c>
      <c r="B29" s="47" t="s">
        <v>40</v>
      </c>
      <c r="C29" s="48" t="s">
        <v>29</v>
      </c>
      <c r="D29" s="49">
        <v>3000</v>
      </c>
      <c r="E29" s="50"/>
      <c r="F29" s="51">
        <f t="shared" si="3"/>
        <v>0</v>
      </c>
      <c r="G29" s="25">
        <v>0.08</v>
      </c>
      <c r="H29" s="52">
        <f t="shared" si="4"/>
        <v>0</v>
      </c>
      <c r="I29" s="53"/>
      <c r="J29" s="810"/>
      <c r="K29" s="813">
        <f t="shared" si="2"/>
        <v>0</v>
      </c>
    </row>
    <row r="30" spans="1:11" s="7" customFormat="1" ht="69.95" customHeight="1">
      <c r="A30" s="54">
        <v>15</v>
      </c>
      <c r="B30" s="55" t="s">
        <v>41</v>
      </c>
      <c r="C30" s="56" t="s">
        <v>29</v>
      </c>
      <c r="D30" s="56">
        <v>800</v>
      </c>
      <c r="E30" s="57"/>
      <c r="F30" s="29">
        <f t="shared" si="3"/>
        <v>0</v>
      </c>
      <c r="G30" s="25">
        <v>0.08</v>
      </c>
      <c r="H30" s="52">
        <f t="shared" si="4"/>
        <v>0</v>
      </c>
      <c r="I30" s="53"/>
      <c r="J30" s="810"/>
      <c r="K30" s="813">
        <f t="shared" si="2"/>
        <v>0</v>
      </c>
    </row>
    <row r="31" spans="1:11" s="7" customFormat="1" ht="64.5" customHeight="1">
      <c r="A31" s="54">
        <v>16</v>
      </c>
      <c r="B31" s="55" t="s">
        <v>42</v>
      </c>
      <c r="C31" s="56" t="s">
        <v>29</v>
      </c>
      <c r="D31" s="56">
        <v>1000</v>
      </c>
      <c r="E31" s="57"/>
      <c r="F31" s="29">
        <f t="shared" si="3"/>
        <v>0</v>
      </c>
      <c r="G31" s="25">
        <v>0.08</v>
      </c>
      <c r="H31" s="52">
        <f t="shared" si="4"/>
        <v>0</v>
      </c>
      <c r="I31" s="53"/>
      <c r="J31" s="810"/>
      <c r="K31" s="813">
        <f t="shared" si="2"/>
        <v>0</v>
      </c>
    </row>
    <row r="32" spans="1:11" s="7" customFormat="1" ht="69.95" customHeight="1">
      <c r="A32" s="54">
        <v>17</v>
      </c>
      <c r="B32" s="55" t="s">
        <v>43</v>
      </c>
      <c r="C32" s="56" t="s">
        <v>29</v>
      </c>
      <c r="D32" s="56">
        <v>500</v>
      </c>
      <c r="E32" s="57"/>
      <c r="F32" s="29">
        <f t="shared" si="3"/>
        <v>0</v>
      </c>
      <c r="G32" s="25">
        <v>0.08</v>
      </c>
      <c r="H32" s="52">
        <f t="shared" si="4"/>
        <v>0</v>
      </c>
      <c r="I32" s="53"/>
      <c r="J32" s="810"/>
      <c r="K32" s="813">
        <f t="shared" si="2"/>
        <v>0</v>
      </c>
    </row>
    <row r="33" spans="1:11" s="62" customFormat="1" ht="120" customHeight="1">
      <c r="A33" s="58">
        <v>18</v>
      </c>
      <c r="B33" s="22" t="s">
        <v>44</v>
      </c>
      <c r="C33" s="59" t="s">
        <v>29</v>
      </c>
      <c r="D33" s="59">
        <v>50</v>
      </c>
      <c r="E33" s="60"/>
      <c r="F33" s="29">
        <f t="shared" si="3"/>
        <v>0</v>
      </c>
      <c r="G33" s="25">
        <v>0.08</v>
      </c>
      <c r="H33" s="52">
        <f t="shared" si="4"/>
        <v>0</v>
      </c>
      <c r="I33" s="61"/>
      <c r="J33" s="810"/>
      <c r="K33" s="813">
        <f t="shared" si="2"/>
        <v>0</v>
      </c>
    </row>
    <row r="34" spans="1:11" s="7" customFormat="1" ht="39.75" customHeight="1">
      <c r="A34" s="54">
        <v>19</v>
      </c>
      <c r="B34" s="63" t="s">
        <v>45</v>
      </c>
      <c r="C34" s="56" t="s">
        <v>29</v>
      </c>
      <c r="D34" s="56">
        <v>15000</v>
      </c>
      <c r="E34" s="57"/>
      <c r="F34" s="64">
        <f t="shared" si="3"/>
        <v>0</v>
      </c>
      <c r="G34" s="25">
        <v>0.08</v>
      </c>
      <c r="H34" s="52">
        <f t="shared" si="4"/>
        <v>0</v>
      </c>
      <c r="I34" s="53"/>
      <c r="J34" s="810"/>
      <c r="K34" s="813">
        <f t="shared" si="2"/>
        <v>0</v>
      </c>
    </row>
    <row r="35" spans="1:11" s="7" customFormat="1" ht="18" customHeight="1">
      <c r="A35" s="54">
        <v>20</v>
      </c>
      <c r="B35" s="63" t="s">
        <v>46</v>
      </c>
      <c r="C35" s="56" t="s">
        <v>13</v>
      </c>
      <c r="D35" s="56">
        <v>1000</v>
      </c>
      <c r="E35" s="57"/>
      <c r="F35" s="65">
        <f t="shared" si="3"/>
        <v>0</v>
      </c>
      <c r="G35" s="25">
        <v>0.08</v>
      </c>
      <c r="H35" s="52">
        <f t="shared" si="4"/>
        <v>0</v>
      </c>
      <c r="I35" s="53"/>
      <c r="J35" s="810"/>
      <c r="K35" s="813">
        <f t="shared" si="2"/>
        <v>0</v>
      </c>
    </row>
    <row r="36" spans="1:11" s="7" customFormat="1" ht="21" customHeight="1">
      <c r="A36" s="54">
        <v>21</v>
      </c>
      <c r="B36" s="63" t="s">
        <v>47</v>
      </c>
      <c r="C36" s="56" t="s">
        <v>13</v>
      </c>
      <c r="D36" s="56">
        <v>600</v>
      </c>
      <c r="E36" s="57"/>
      <c r="F36" s="65">
        <f t="shared" si="3"/>
        <v>0</v>
      </c>
      <c r="G36" s="25">
        <v>0.08</v>
      </c>
      <c r="H36" s="52">
        <f t="shared" si="4"/>
        <v>0</v>
      </c>
      <c r="I36" s="53"/>
      <c r="J36" s="810"/>
      <c r="K36" s="813">
        <f t="shared" si="2"/>
        <v>0</v>
      </c>
    </row>
    <row r="37" spans="1:11" s="7" customFormat="1" ht="15.75" customHeight="1">
      <c r="A37" s="54">
        <v>22</v>
      </c>
      <c r="B37" s="63" t="s">
        <v>48</v>
      </c>
      <c r="C37" s="56" t="s">
        <v>30</v>
      </c>
      <c r="D37" s="56">
        <v>300</v>
      </c>
      <c r="E37" s="57"/>
      <c r="F37" s="65">
        <f t="shared" si="3"/>
        <v>0</v>
      </c>
      <c r="G37" s="25">
        <v>0.08</v>
      </c>
      <c r="H37" s="52">
        <f t="shared" si="4"/>
        <v>0</v>
      </c>
      <c r="I37" s="53"/>
      <c r="J37" s="810"/>
      <c r="K37" s="813">
        <f t="shared" si="2"/>
        <v>0</v>
      </c>
    </row>
    <row r="38" spans="1:11" s="7" customFormat="1" ht="80.099999999999994" customHeight="1">
      <c r="A38" s="54">
        <v>23</v>
      </c>
      <c r="B38" s="808" t="s">
        <v>502</v>
      </c>
      <c r="C38" s="56" t="s">
        <v>501</v>
      </c>
      <c r="D38" s="56">
        <v>200</v>
      </c>
      <c r="E38" s="57"/>
      <c r="F38" s="65">
        <f t="shared" si="3"/>
        <v>0</v>
      </c>
      <c r="G38" s="25">
        <v>0.08</v>
      </c>
      <c r="H38" s="52">
        <f t="shared" si="4"/>
        <v>0</v>
      </c>
      <c r="I38" s="53"/>
      <c r="J38" s="810"/>
      <c r="K38" s="813">
        <f t="shared" si="2"/>
        <v>0</v>
      </c>
    </row>
    <row r="39" spans="1:11" s="7" customFormat="1" ht="80.099999999999994" customHeight="1">
      <c r="A39" s="54">
        <v>24</v>
      </c>
      <c r="B39" s="808" t="s">
        <v>49</v>
      </c>
      <c r="C39" s="56" t="s">
        <v>30</v>
      </c>
      <c r="D39" s="56">
        <v>500</v>
      </c>
      <c r="E39" s="57"/>
      <c r="F39" s="65">
        <f t="shared" si="3"/>
        <v>0</v>
      </c>
      <c r="G39" s="25">
        <v>0.08</v>
      </c>
      <c r="H39" s="52">
        <f t="shared" si="4"/>
        <v>0</v>
      </c>
      <c r="I39" s="53"/>
      <c r="J39" s="810"/>
      <c r="K39" s="813">
        <f t="shared" si="2"/>
        <v>0</v>
      </c>
    </row>
    <row r="40" spans="1:11" s="7" customFormat="1" ht="90" customHeight="1">
      <c r="A40" s="54">
        <v>25</v>
      </c>
      <c r="B40" s="55" t="s">
        <v>505</v>
      </c>
      <c r="C40" s="56" t="s">
        <v>29</v>
      </c>
      <c r="D40" s="56">
        <v>4500</v>
      </c>
      <c r="E40" s="57"/>
      <c r="F40" s="65">
        <f>D40*E40</f>
        <v>0</v>
      </c>
      <c r="G40" s="25">
        <v>0.08</v>
      </c>
      <c r="H40" s="52">
        <f>F40+(F40*G40)</f>
        <v>0</v>
      </c>
      <c r="I40" s="53"/>
      <c r="J40" s="810"/>
      <c r="K40" s="813">
        <f t="shared" si="2"/>
        <v>0</v>
      </c>
    </row>
    <row r="41" spans="1:11" s="7" customFormat="1">
      <c r="A41" s="66"/>
      <c r="B41" s="67"/>
      <c r="C41" s="68"/>
      <c r="D41" s="67"/>
      <c r="E41" s="69" t="s">
        <v>50</v>
      </c>
      <c r="F41" s="575">
        <f>SUM(F4:F40)</f>
        <v>0</v>
      </c>
      <c r="G41" s="67"/>
      <c r="H41" s="70">
        <f>SUM(H4:H40)</f>
        <v>0</v>
      </c>
      <c r="J41" s="1009"/>
      <c r="K41" s="813"/>
    </row>
    <row r="42" spans="1:11" s="7" customFormat="1">
      <c r="A42" s="71"/>
      <c r="B42" s="11"/>
      <c r="C42" s="10"/>
      <c r="D42" s="11"/>
      <c r="E42" s="12"/>
      <c r="F42" s="12"/>
      <c r="G42" s="11"/>
      <c r="H42" s="12"/>
      <c r="K42" s="813"/>
    </row>
    <row r="43" spans="1:11" s="7" customFormat="1">
      <c r="A43" s="71"/>
      <c r="B43" s="11"/>
      <c r="C43" s="10"/>
      <c r="D43" s="11"/>
      <c r="E43" s="12"/>
      <c r="F43" s="12"/>
      <c r="G43" s="11"/>
      <c r="H43" s="12"/>
      <c r="K43" s="813"/>
    </row>
    <row r="44" spans="1:11" s="7" customFormat="1">
      <c r="A44" s="71"/>
      <c r="B44" s="11"/>
      <c r="C44" s="10"/>
      <c r="D44" s="11"/>
      <c r="E44" s="12"/>
      <c r="F44" s="12"/>
      <c r="G44" s="11"/>
      <c r="H44" s="12"/>
      <c r="K44" s="813"/>
    </row>
    <row r="45" spans="1:11" s="7" customFormat="1">
      <c r="A45" s="71"/>
      <c r="B45" s="902" t="s">
        <v>51</v>
      </c>
      <c r="C45" s="902"/>
      <c r="D45" s="902"/>
      <c r="E45" s="903"/>
      <c r="F45" s="903"/>
      <c r="G45" s="903"/>
      <c r="H45" s="903"/>
      <c r="K45" s="813"/>
    </row>
    <row r="46" spans="1:11" s="7" customFormat="1">
      <c r="A46" s="71"/>
      <c r="B46" s="903"/>
      <c r="C46" s="903"/>
      <c r="D46" s="903"/>
      <c r="E46" s="903"/>
      <c r="F46" s="903"/>
      <c r="G46" s="903"/>
      <c r="H46" s="903"/>
      <c r="K46" s="813"/>
    </row>
    <row r="47" spans="1:11" s="7" customFormat="1">
      <c r="A47" s="71"/>
      <c r="B47" s="901" t="s">
        <v>52</v>
      </c>
      <c r="C47" s="901"/>
      <c r="D47" s="901"/>
      <c r="E47" s="901"/>
      <c r="F47" s="901"/>
      <c r="G47" s="901"/>
      <c r="H47" s="901"/>
      <c r="K47" s="813"/>
    </row>
    <row r="48" spans="1:11" s="7" customFormat="1">
      <c r="A48" s="71"/>
      <c r="B48" s="901" t="s">
        <v>53</v>
      </c>
      <c r="C48" s="901"/>
      <c r="D48" s="901"/>
      <c r="E48" s="901"/>
      <c r="F48" s="901"/>
      <c r="G48" s="901"/>
      <c r="H48" s="901"/>
      <c r="K48" s="813"/>
    </row>
    <row r="49" spans="1:11" s="62" customFormat="1" ht="18.75" customHeight="1">
      <c r="A49" s="71"/>
      <c r="B49" s="900"/>
      <c r="C49" s="900"/>
      <c r="D49" s="900"/>
      <c r="E49" s="900"/>
      <c r="F49" s="900"/>
      <c r="G49" s="900"/>
      <c r="H49" s="900"/>
      <c r="K49" s="814"/>
    </row>
    <row r="50" spans="1:11" hidden="1">
      <c r="A50" s="71"/>
      <c r="B50" s="901" t="s">
        <v>54</v>
      </c>
      <c r="C50" s="901"/>
      <c r="D50" s="901"/>
      <c r="E50" s="901"/>
      <c r="F50" s="901"/>
      <c r="G50" s="4"/>
      <c r="H50" s="72"/>
    </row>
    <row r="51" spans="1:11">
      <c r="A51" s="71"/>
      <c r="B51" s="901" t="s">
        <v>54</v>
      </c>
      <c r="C51" s="901"/>
      <c r="D51" s="901"/>
      <c r="E51" s="901"/>
      <c r="F51" s="901"/>
      <c r="G51" s="901"/>
      <c r="H51" s="901"/>
    </row>
    <row r="52" spans="1:11">
      <c r="A52" s="71"/>
      <c r="B52" s="73"/>
      <c r="C52" s="74"/>
      <c r="D52" s="73"/>
      <c r="E52" s="75"/>
      <c r="F52" s="75"/>
      <c r="G52" s="73"/>
      <c r="H52" s="75"/>
    </row>
  </sheetData>
  <mergeCells count="14">
    <mergeCell ref="B49:H49"/>
    <mergeCell ref="B50:F50"/>
    <mergeCell ref="B51:H51"/>
    <mergeCell ref="B45:D45"/>
    <mergeCell ref="E45:H45"/>
    <mergeCell ref="B46:H46"/>
    <mergeCell ref="B47:H47"/>
    <mergeCell ref="B48:H48"/>
    <mergeCell ref="A1:B1"/>
    <mergeCell ref="G1:I1"/>
    <mergeCell ref="A3:A12"/>
    <mergeCell ref="B3:E3"/>
    <mergeCell ref="A14:A18"/>
    <mergeCell ref="B14:D14"/>
  </mergeCells>
  <pageMargins left="0.25" right="0.25" top="0.75" bottom="0.75" header="0.511811023622047" footer="0.511811023622047"/>
  <pageSetup paperSize="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MH136"/>
  <sheetViews>
    <sheetView topLeftCell="A55" zoomScaleNormal="100" workbookViewId="0">
      <selection activeCell="B95" sqref="B95:D95"/>
    </sheetView>
  </sheetViews>
  <sheetFormatPr defaultColWidth="8.125" defaultRowHeight="15"/>
  <cols>
    <col min="1" max="1" width="3.625" style="76" customWidth="1"/>
    <col min="2" max="2" width="58.75" style="7" customWidth="1"/>
    <col min="3" max="3" width="5.875" style="76" customWidth="1"/>
    <col min="4" max="4" width="5.125" style="76" customWidth="1"/>
    <col min="5" max="5" width="7.625" style="77" customWidth="1"/>
    <col min="6" max="6" width="10" style="78" bestFit="1" customWidth="1"/>
    <col min="7" max="7" width="5.625" style="79" customWidth="1"/>
    <col min="8" max="8" width="10.25" style="78" customWidth="1"/>
    <col min="9" max="9" width="10.125" style="7" customWidth="1"/>
    <col min="10" max="11" width="8.125" style="7"/>
    <col min="12" max="12" width="21" style="7" customWidth="1"/>
    <col min="13" max="1017" width="8.125" style="7"/>
    <col min="1018" max="1018" width="9" customWidth="1"/>
    <col min="1019" max="1022" width="8.625" customWidth="1"/>
  </cols>
  <sheetData>
    <row r="1" spans="1:1022">
      <c r="A1" s="904" t="s">
        <v>55</v>
      </c>
      <c r="B1" s="904"/>
      <c r="C1" s="80"/>
      <c r="D1" s="80"/>
      <c r="F1" s="81"/>
      <c r="G1" s="82"/>
      <c r="H1" s="905" t="s">
        <v>56</v>
      </c>
      <c r="I1" s="905"/>
    </row>
    <row r="2" spans="1:1022" s="88" customFormat="1" ht="36.75" customHeight="1">
      <c r="A2" s="83" t="s">
        <v>2</v>
      </c>
      <c r="B2" s="84" t="s">
        <v>3</v>
      </c>
      <c r="C2" s="84" t="s">
        <v>4</v>
      </c>
      <c r="D2" s="84" t="s">
        <v>5</v>
      </c>
      <c r="E2" s="85" t="s">
        <v>6</v>
      </c>
      <c r="F2" s="85" t="s">
        <v>7</v>
      </c>
      <c r="G2" s="86" t="s">
        <v>8</v>
      </c>
      <c r="H2" s="87" t="s">
        <v>9</v>
      </c>
      <c r="I2" s="1004" t="s">
        <v>10</v>
      </c>
      <c r="AMD2" s="89"/>
      <c r="AME2" s="89"/>
      <c r="AMF2" s="89"/>
      <c r="AMG2" s="89"/>
      <c r="AMH2" s="89"/>
    </row>
    <row r="3" spans="1:1022">
      <c r="A3" s="1">
        <v>1</v>
      </c>
      <c r="B3" s="90" t="s">
        <v>57</v>
      </c>
      <c r="C3" s="91" t="s">
        <v>29</v>
      </c>
      <c r="D3" s="91">
        <v>180</v>
      </c>
      <c r="E3" s="92"/>
      <c r="F3" s="92">
        <f t="shared" ref="F3:F18" si="0">E3*D3</f>
        <v>0</v>
      </c>
      <c r="G3" s="93">
        <v>0.08</v>
      </c>
      <c r="H3" s="94">
        <f t="shared" ref="H3:H18" si="1">F3+(F3*G3)</f>
        <v>0</v>
      </c>
      <c r="I3" s="810"/>
    </row>
    <row r="4" spans="1:1022">
      <c r="A4" s="1">
        <v>2</v>
      </c>
      <c r="B4" s="90" t="s">
        <v>58</v>
      </c>
      <c r="C4" s="91" t="s">
        <v>13</v>
      </c>
      <c r="D4" s="91">
        <v>800</v>
      </c>
      <c r="E4" s="92"/>
      <c r="F4" s="92">
        <f t="shared" si="0"/>
        <v>0</v>
      </c>
      <c r="G4" s="93">
        <v>0.08</v>
      </c>
      <c r="H4" s="95">
        <f t="shared" si="1"/>
        <v>0</v>
      </c>
      <c r="I4" s="810"/>
    </row>
    <row r="5" spans="1:1022">
      <c r="A5" s="1">
        <v>3</v>
      </c>
      <c r="B5" s="90" t="s">
        <v>59</v>
      </c>
      <c r="C5" s="91" t="s">
        <v>13</v>
      </c>
      <c r="D5" s="91">
        <v>130</v>
      </c>
      <c r="E5" s="92"/>
      <c r="F5" s="92">
        <f t="shared" si="0"/>
        <v>0</v>
      </c>
      <c r="G5" s="93">
        <v>0.08</v>
      </c>
      <c r="H5" s="95">
        <f t="shared" si="1"/>
        <v>0</v>
      </c>
      <c r="I5" s="810"/>
    </row>
    <row r="6" spans="1:1022" s="99" customFormat="1" ht="12.75" customHeight="1">
      <c r="A6" s="1">
        <v>4</v>
      </c>
      <c r="B6" s="96" t="s">
        <v>60</v>
      </c>
      <c r="C6" s="97" t="s">
        <v>29</v>
      </c>
      <c r="D6" s="97">
        <v>250</v>
      </c>
      <c r="E6" s="98"/>
      <c r="F6" s="92">
        <f t="shared" si="0"/>
        <v>0</v>
      </c>
      <c r="G6" s="93">
        <v>0.08</v>
      </c>
      <c r="H6" s="95">
        <f t="shared" si="1"/>
        <v>0</v>
      </c>
      <c r="I6" s="810"/>
      <c r="AMD6" s="100"/>
      <c r="AME6" s="100"/>
      <c r="AMF6" s="100"/>
      <c r="AMG6" s="100"/>
      <c r="AMH6" s="100"/>
    </row>
    <row r="7" spans="1:1022" ht="27.75" customHeight="1">
      <c r="A7" s="1">
        <v>5</v>
      </c>
      <c r="B7" s="22" t="s">
        <v>61</v>
      </c>
      <c r="C7" s="101" t="s">
        <v>13</v>
      </c>
      <c r="D7" s="102">
        <v>160</v>
      </c>
      <c r="E7" s="800"/>
      <c r="F7" s="92">
        <f t="shared" si="0"/>
        <v>0</v>
      </c>
      <c r="G7" s="93">
        <v>0.08</v>
      </c>
      <c r="H7" s="95">
        <f t="shared" si="1"/>
        <v>0</v>
      </c>
      <c r="I7" s="810"/>
    </row>
    <row r="8" spans="1:1022" ht="81.75" customHeight="1">
      <c r="A8" s="1">
        <v>6</v>
      </c>
      <c r="B8" s="103" t="s">
        <v>62</v>
      </c>
      <c r="C8" s="97" t="s">
        <v>13</v>
      </c>
      <c r="D8" s="97">
        <v>600</v>
      </c>
      <c r="E8" s="92"/>
      <c r="F8" s="92">
        <f t="shared" si="0"/>
        <v>0</v>
      </c>
      <c r="G8" s="93">
        <v>0.08</v>
      </c>
      <c r="H8" s="95">
        <f t="shared" si="1"/>
        <v>0</v>
      </c>
      <c r="I8" s="810"/>
    </row>
    <row r="9" spans="1:1022" ht="71.25" customHeight="1">
      <c r="A9" s="1">
        <v>7</v>
      </c>
      <c r="B9" s="103" t="s">
        <v>63</v>
      </c>
      <c r="C9" s="97" t="s">
        <v>13</v>
      </c>
      <c r="D9" s="97">
        <v>2000</v>
      </c>
      <c r="E9" s="92"/>
      <c r="F9" s="92">
        <f t="shared" si="0"/>
        <v>0</v>
      </c>
      <c r="G9" s="93">
        <v>0.08</v>
      </c>
      <c r="H9" s="95">
        <f t="shared" si="1"/>
        <v>0</v>
      </c>
      <c r="I9" s="810"/>
    </row>
    <row r="10" spans="1:1022">
      <c r="A10" s="1">
        <v>8</v>
      </c>
      <c r="B10" s="104" t="s">
        <v>64</v>
      </c>
      <c r="C10" s="105" t="s">
        <v>29</v>
      </c>
      <c r="D10" s="105">
        <v>500</v>
      </c>
      <c r="E10" s="92"/>
      <c r="F10" s="92">
        <f t="shared" si="0"/>
        <v>0</v>
      </c>
      <c r="G10" s="93">
        <v>0.08</v>
      </c>
      <c r="H10" s="95">
        <f t="shared" si="1"/>
        <v>0</v>
      </c>
      <c r="I10" s="810"/>
    </row>
    <row r="11" spans="1:1022">
      <c r="A11" s="1">
        <v>9</v>
      </c>
      <c r="B11" s="104" t="s">
        <v>65</v>
      </c>
      <c r="C11" s="105" t="s">
        <v>29</v>
      </c>
      <c r="D11" s="105">
        <v>500</v>
      </c>
      <c r="E11" s="92"/>
      <c r="F11" s="92">
        <f t="shared" si="0"/>
        <v>0</v>
      </c>
      <c r="G11" s="93">
        <v>0.08</v>
      </c>
      <c r="H11" s="95">
        <f t="shared" si="1"/>
        <v>0</v>
      </c>
      <c r="I11" s="810"/>
    </row>
    <row r="12" spans="1:1022">
      <c r="A12" s="1">
        <v>10</v>
      </c>
      <c r="B12" s="104" t="s">
        <v>66</v>
      </c>
      <c r="C12" s="105" t="s">
        <v>29</v>
      </c>
      <c r="D12" s="105">
        <v>1000</v>
      </c>
      <c r="E12" s="92"/>
      <c r="F12" s="92">
        <f t="shared" si="0"/>
        <v>0</v>
      </c>
      <c r="G12" s="93">
        <v>0.08</v>
      </c>
      <c r="H12" s="95">
        <f t="shared" si="1"/>
        <v>0</v>
      </c>
      <c r="I12" s="810"/>
    </row>
    <row r="13" spans="1:1022" ht="16.5" customHeight="1">
      <c r="A13" s="1">
        <v>11</v>
      </c>
      <c r="B13" s="107" t="s">
        <v>67</v>
      </c>
      <c r="C13" s="798" t="s">
        <v>29</v>
      </c>
      <c r="D13" s="108">
        <v>200</v>
      </c>
      <c r="E13" s="801"/>
      <c r="F13" s="92">
        <f t="shared" si="0"/>
        <v>0</v>
      </c>
      <c r="G13" s="93">
        <v>0.08</v>
      </c>
      <c r="H13" s="95">
        <f t="shared" si="1"/>
        <v>0</v>
      </c>
      <c r="I13" s="810"/>
    </row>
    <row r="14" spans="1:1022" ht="16.5" customHeight="1">
      <c r="A14" s="1">
        <v>12</v>
      </c>
      <c r="B14" s="110" t="s">
        <v>68</v>
      </c>
      <c r="C14" s="799" t="s">
        <v>29</v>
      </c>
      <c r="D14" s="799">
        <v>400</v>
      </c>
      <c r="E14" s="802"/>
      <c r="F14" s="92">
        <f t="shared" si="0"/>
        <v>0</v>
      </c>
      <c r="G14" s="93">
        <v>0.08</v>
      </c>
      <c r="H14" s="95">
        <f t="shared" si="1"/>
        <v>0</v>
      </c>
      <c r="I14" s="810"/>
    </row>
    <row r="15" spans="1:1022">
      <c r="A15" s="1">
        <v>13</v>
      </c>
      <c r="B15" s="112" t="s">
        <v>69</v>
      </c>
      <c r="C15" s="113" t="s">
        <v>29</v>
      </c>
      <c r="D15" s="113">
        <v>2100</v>
      </c>
      <c r="E15" s="114"/>
      <c r="F15" s="92">
        <f t="shared" si="0"/>
        <v>0</v>
      </c>
      <c r="G15" s="93">
        <v>0.08</v>
      </c>
      <c r="H15" s="95">
        <f t="shared" si="1"/>
        <v>0</v>
      </c>
      <c r="I15" s="810"/>
    </row>
    <row r="16" spans="1:1022">
      <c r="A16" s="1">
        <v>14</v>
      </c>
      <c r="B16" s="90" t="s">
        <v>70</v>
      </c>
      <c r="C16" s="91" t="s">
        <v>29</v>
      </c>
      <c r="D16" s="91">
        <v>130</v>
      </c>
      <c r="E16" s="92"/>
      <c r="F16" s="92">
        <f t="shared" si="0"/>
        <v>0</v>
      </c>
      <c r="G16" s="93">
        <v>0.08</v>
      </c>
      <c r="H16" s="95">
        <f t="shared" si="1"/>
        <v>0</v>
      </c>
      <c r="I16" s="810"/>
    </row>
    <row r="17" spans="1:9">
      <c r="A17" s="1">
        <v>15</v>
      </c>
      <c r="B17" s="90" t="s">
        <v>71</v>
      </c>
      <c r="C17" s="91" t="s">
        <v>29</v>
      </c>
      <c r="D17" s="91">
        <v>40</v>
      </c>
      <c r="E17" s="92"/>
      <c r="F17" s="92">
        <f t="shared" si="0"/>
        <v>0</v>
      </c>
      <c r="G17" s="93">
        <v>0.08</v>
      </c>
      <c r="H17" s="95">
        <f t="shared" si="1"/>
        <v>0</v>
      </c>
      <c r="I17" s="810"/>
    </row>
    <row r="18" spans="1:9">
      <c r="A18" s="1">
        <v>16</v>
      </c>
      <c r="B18" s="115" t="s">
        <v>72</v>
      </c>
      <c r="C18" s="116" t="s">
        <v>29</v>
      </c>
      <c r="D18" s="116">
        <v>30</v>
      </c>
      <c r="E18" s="117"/>
      <c r="F18" s="118">
        <f t="shared" si="0"/>
        <v>0</v>
      </c>
      <c r="G18" s="119">
        <v>0.08</v>
      </c>
      <c r="H18" s="120">
        <f t="shared" si="1"/>
        <v>0</v>
      </c>
      <c r="I18" s="810"/>
    </row>
    <row r="19" spans="1:9">
      <c r="A19" s="906">
        <v>17</v>
      </c>
      <c r="B19" s="121" t="s">
        <v>73</v>
      </c>
      <c r="C19" s="122"/>
      <c r="D19" s="122"/>
      <c r="E19" s="123"/>
      <c r="F19" s="124"/>
      <c r="G19" s="125"/>
      <c r="H19" s="123"/>
      <c r="I19" s="810"/>
    </row>
    <row r="20" spans="1:9">
      <c r="A20" s="906"/>
      <c r="B20" s="90" t="s">
        <v>74</v>
      </c>
      <c r="C20" s="91" t="s">
        <v>29</v>
      </c>
      <c r="D20" s="91">
        <v>100</v>
      </c>
      <c r="E20" s="92"/>
      <c r="F20" s="114">
        <f>E20*D20</f>
        <v>0</v>
      </c>
      <c r="G20" s="127">
        <v>0.08</v>
      </c>
      <c r="H20" s="128">
        <f>F20+(F20*G20)</f>
        <v>0</v>
      </c>
      <c r="I20" s="810"/>
    </row>
    <row r="21" spans="1:9">
      <c r="A21" s="906"/>
      <c r="B21" s="90" t="s">
        <v>75</v>
      </c>
      <c r="C21" s="91" t="s">
        <v>29</v>
      </c>
      <c r="D21" s="91">
        <v>150</v>
      </c>
      <c r="E21" s="92"/>
      <c r="F21" s="92">
        <f>E21*D21</f>
        <v>0</v>
      </c>
      <c r="G21" s="93">
        <v>0.08</v>
      </c>
      <c r="H21" s="95">
        <f>F21+(F21*G21)</f>
        <v>0</v>
      </c>
      <c r="I21" s="810"/>
    </row>
    <row r="22" spans="1:9">
      <c r="A22" s="906"/>
      <c r="B22" s="129" t="s">
        <v>76</v>
      </c>
      <c r="C22" s="130" t="s">
        <v>29</v>
      </c>
      <c r="D22" s="130">
        <v>100</v>
      </c>
      <c r="E22" s="118"/>
      <c r="F22" s="117">
        <f>E22*D22</f>
        <v>0</v>
      </c>
      <c r="G22" s="119">
        <v>0.08</v>
      </c>
      <c r="H22" s="131">
        <f>F22+(F22*G22)</f>
        <v>0</v>
      </c>
      <c r="I22" s="810"/>
    </row>
    <row r="23" spans="1:9">
      <c r="A23" s="907">
        <v>18</v>
      </c>
      <c r="B23" s="132" t="s">
        <v>77</v>
      </c>
      <c r="C23" s="122"/>
      <c r="D23" s="122"/>
      <c r="E23" s="124"/>
      <c r="F23" s="124"/>
      <c r="G23" s="125"/>
      <c r="H23" s="124"/>
      <c r="I23" s="810"/>
    </row>
    <row r="24" spans="1:9" ht="14.25" customHeight="1">
      <c r="A24" s="907"/>
      <c r="B24" s="133" t="s">
        <v>74</v>
      </c>
      <c r="C24" s="134" t="s">
        <v>29</v>
      </c>
      <c r="D24" s="135">
        <v>100</v>
      </c>
      <c r="E24" s="136"/>
      <c r="F24" s="137">
        <f>E24*D24</f>
        <v>0</v>
      </c>
      <c r="G24" s="127">
        <v>0.08</v>
      </c>
      <c r="H24" s="128">
        <f>F24+(F24*G24)</f>
        <v>0</v>
      </c>
      <c r="I24" s="810"/>
    </row>
    <row r="25" spans="1:9">
      <c r="A25" s="907"/>
      <c r="B25" s="138" t="s">
        <v>75</v>
      </c>
      <c r="C25" s="139" t="s">
        <v>29</v>
      </c>
      <c r="D25" s="139">
        <v>150</v>
      </c>
      <c r="E25" s="140"/>
      <c r="F25" s="92">
        <f>E25*D25</f>
        <v>0</v>
      </c>
      <c r="G25" s="93">
        <v>0.08</v>
      </c>
      <c r="H25" s="95">
        <f>F25+(F25*G25)</f>
        <v>0</v>
      </c>
      <c r="I25" s="810"/>
    </row>
    <row r="26" spans="1:9">
      <c r="A26" s="907"/>
      <c r="B26" s="141" t="s">
        <v>76</v>
      </c>
      <c r="C26" s="142" t="s">
        <v>29</v>
      </c>
      <c r="D26" s="143">
        <v>100</v>
      </c>
      <c r="E26" s="144"/>
      <c r="F26" s="92">
        <f>E26*D26</f>
        <v>0</v>
      </c>
      <c r="G26" s="145">
        <v>0.08</v>
      </c>
      <c r="H26" s="120">
        <f>F26+(F26*G26)</f>
        <v>0</v>
      </c>
      <c r="I26" s="810"/>
    </row>
    <row r="27" spans="1:9">
      <c r="A27" s="908">
        <v>19</v>
      </c>
      <c r="B27" s="121" t="s">
        <v>506</v>
      </c>
      <c r="C27" s="122"/>
      <c r="D27" s="122"/>
      <c r="E27" s="123"/>
      <c r="F27" s="146"/>
      <c r="G27" s="125"/>
      <c r="H27" s="147"/>
      <c r="I27" s="810"/>
    </row>
    <row r="28" spans="1:9">
      <c r="A28" s="908"/>
      <c r="B28" s="90" t="s">
        <v>74</v>
      </c>
      <c r="C28" s="91" t="s">
        <v>29</v>
      </c>
      <c r="D28" s="91">
        <v>50</v>
      </c>
      <c r="E28" s="92"/>
      <c r="F28" s="92">
        <f>E28*D28</f>
        <v>0</v>
      </c>
      <c r="G28" s="148">
        <v>0.08</v>
      </c>
      <c r="H28" s="128">
        <f>F28+(F28*G28)</f>
        <v>0</v>
      </c>
      <c r="I28" s="810"/>
    </row>
    <row r="29" spans="1:9">
      <c r="A29" s="908"/>
      <c r="B29" s="90" t="s">
        <v>75</v>
      </c>
      <c r="C29" s="91" t="s">
        <v>29</v>
      </c>
      <c r="D29" s="91">
        <v>50</v>
      </c>
      <c r="E29" s="92"/>
      <c r="F29" s="92">
        <f>E29*D29</f>
        <v>0</v>
      </c>
      <c r="G29" s="149">
        <v>0.08</v>
      </c>
      <c r="H29" s="147">
        <f>F29+(F29*G29)</f>
        <v>0</v>
      </c>
      <c r="I29" s="810"/>
    </row>
    <row r="30" spans="1:9">
      <c r="A30" s="908"/>
      <c r="B30" s="90" t="s">
        <v>76</v>
      </c>
      <c r="C30" s="150" t="s">
        <v>29</v>
      </c>
      <c r="D30" s="151">
        <v>50</v>
      </c>
      <c r="E30" s="152"/>
      <c r="F30" s="92">
        <f>E30*D30</f>
        <v>0</v>
      </c>
      <c r="G30" s="153">
        <v>0.08</v>
      </c>
      <c r="H30" s="154">
        <f>F30+(F30*G30)</f>
        <v>0</v>
      </c>
      <c r="I30" s="810"/>
    </row>
    <row r="31" spans="1:9" ht="15.75" customHeight="1">
      <c r="A31" s="909">
        <v>20</v>
      </c>
      <c r="B31" s="121" t="s">
        <v>78</v>
      </c>
      <c r="C31" s="122"/>
      <c r="D31" s="122"/>
      <c r="E31" s="123"/>
      <c r="F31" s="146"/>
      <c r="G31" s="125"/>
      <c r="H31" s="124"/>
      <c r="I31" s="810"/>
    </row>
    <row r="32" spans="1:9">
      <c r="A32" s="909"/>
      <c r="B32" s="90" t="s">
        <v>74</v>
      </c>
      <c r="C32" s="91" t="s">
        <v>29</v>
      </c>
      <c r="D32" s="91">
        <v>50</v>
      </c>
      <c r="E32" s="92"/>
      <c r="F32" s="92">
        <f>E32*D32</f>
        <v>0</v>
      </c>
      <c r="G32" s="148">
        <v>0.08</v>
      </c>
      <c r="H32" s="128">
        <f>F32+(F32*G32)</f>
        <v>0</v>
      </c>
      <c r="I32" s="810"/>
    </row>
    <row r="33" spans="1:9">
      <c r="A33" s="909"/>
      <c r="B33" s="90" t="s">
        <v>75</v>
      </c>
      <c r="C33" s="91" t="s">
        <v>29</v>
      </c>
      <c r="D33" s="91">
        <v>50</v>
      </c>
      <c r="E33" s="92"/>
      <c r="F33" s="92">
        <f>E33*D33</f>
        <v>0</v>
      </c>
      <c r="G33" s="93">
        <v>0.08</v>
      </c>
      <c r="H33" s="95">
        <f>F33+(F33*G33)</f>
        <v>0</v>
      </c>
      <c r="I33" s="810"/>
    </row>
    <row r="34" spans="1:9">
      <c r="A34" s="909"/>
      <c r="B34" s="90" t="s">
        <v>76</v>
      </c>
      <c r="C34" s="130" t="s">
        <v>29</v>
      </c>
      <c r="D34" s="130">
        <v>50</v>
      </c>
      <c r="E34" s="155"/>
      <c r="F34" s="118">
        <f>E34*D34</f>
        <v>0</v>
      </c>
      <c r="G34" s="119">
        <v>0.08</v>
      </c>
      <c r="H34" s="120">
        <f>F34+(F34*G34)</f>
        <v>0</v>
      </c>
      <c r="I34" s="810"/>
    </row>
    <row r="35" spans="1:9">
      <c r="A35" s="909">
        <v>21</v>
      </c>
      <c r="B35" s="121" t="s">
        <v>79</v>
      </c>
      <c r="C35" s="122"/>
      <c r="D35" s="122"/>
      <c r="E35" s="123"/>
      <c r="F35" s="124"/>
      <c r="G35" s="125"/>
      <c r="H35" s="124"/>
      <c r="I35" s="810"/>
    </row>
    <row r="36" spans="1:9">
      <c r="A36" s="909"/>
      <c r="B36" s="90" t="s">
        <v>80</v>
      </c>
      <c r="C36" s="91" t="s">
        <v>29</v>
      </c>
      <c r="D36" s="91">
        <v>50</v>
      </c>
      <c r="E36" s="92"/>
      <c r="F36" s="114">
        <f t="shared" ref="F36:F52" si="2">E36*D36</f>
        <v>0</v>
      </c>
      <c r="G36" s="127">
        <v>0.08</v>
      </c>
      <c r="H36" s="128">
        <f t="shared" ref="H36:H52" si="3">F36+(F36*G36)</f>
        <v>0</v>
      </c>
      <c r="I36" s="810"/>
    </row>
    <row r="37" spans="1:9">
      <c r="A37" s="909"/>
      <c r="B37" s="90" t="s">
        <v>74</v>
      </c>
      <c r="C37" s="91" t="s">
        <v>29</v>
      </c>
      <c r="D37" s="91">
        <v>50</v>
      </c>
      <c r="E37" s="92"/>
      <c r="F37" s="92">
        <f t="shared" si="2"/>
        <v>0</v>
      </c>
      <c r="G37" s="93">
        <v>0.08</v>
      </c>
      <c r="H37" s="95">
        <f t="shared" si="3"/>
        <v>0</v>
      </c>
      <c r="I37" s="810"/>
    </row>
    <row r="38" spans="1:9">
      <c r="A38" s="909"/>
      <c r="B38" s="90" t="s">
        <v>76</v>
      </c>
      <c r="C38" s="91" t="s">
        <v>29</v>
      </c>
      <c r="D38" s="91">
        <v>50</v>
      </c>
      <c r="E38" s="92"/>
      <c r="F38" s="92">
        <f t="shared" si="2"/>
        <v>0</v>
      </c>
      <c r="G38" s="93">
        <v>0.08</v>
      </c>
      <c r="H38" s="95">
        <f t="shared" si="3"/>
        <v>0</v>
      </c>
      <c r="I38" s="810"/>
    </row>
    <row r="39" spans="1:9">
      <c r="A39" s="909"/>
      <c r="B39" s="129" t="s">
        <v>81</v>
      </c>
      <c r="C39" s="130" t="s">
        <v>29</v>
      </c>
      <c r="D39" s="130">
        <v>50</v>
      </c>
      <c r="E39" s="155"/>
      <c r="F39" s="92">
        <f t="shared" si="2"/>
        <v>0</v>
      </c>
      <c r="G39" s="93">
        <v>0.08</v>
      </c>
      <c r="H39" s="95">
        <f t="shared" si="3"/>
        <v>0</v>
      </c>
      <c r="I39" s="810"/>
    </row>
    <row r="40" spans="1:9" ht="24.95" customHeight="1">
      <c r="A40" s="109">
        <v>22</v>
      </c>
      <c r="B40" s="109" t="s">
        <v>82</v>
      </c>
      <c r="C40" s="109" t="s">
        <v>29</v>
      </c>
      <c r="D40" s="150">
        <v>30</v>
      </c>
      <c r="E40" s="802"/>
      <c r="F40" s="92">
        <f t="shared" si="2"/>
        <v>0</v>
      </c>
      <c r="G40" s="93">
        <v>0.08</v>
      </c>
      <c r="H40" s="95">
        <f t="shared" si="3"/>
        <v>0</v>
      </c>
      <c r="I40" s="810"/>
    </row>
    <row r="41" spans="1:9">
      <c r="A41" s="2">
        <v>23</v>
      </c>
      <c r="B41" s="22" t="s">
        <v>83</v>
      </c>
      <c r="C41" s="2" t="s">
        <v>13</v>
      </c>
      <c r="D41" s="2">
        <v>400</v>
      </c>
      <c r="E41" s="28"/>
      <c r="F41" s="92">
        <f t="shared" si="2"/>
        <v>0</v>
      </c>
      <c r="G41" s="93">
        <v>0.08</v>
      </c>
      <c r="H41" s="95">
        <f t="shared" si="3"/>
        <v>0</v>
      </c>
      <c r="I41" s="810"/>
    </row>
    <row r="42" spans="1:9">
      <c r="A42" s="109">
        <v>24</v>
      </c>
      <c r="B42" s="90" t="s">
        <v>84</v>
      </c>
      <c r="C42" s="91" t="s">
        <v>29</v>
      </c>
      <c r="D42" s="91">
        <v>40</v>
      </c>
      <c r="E42" s="92"/>
      <c r="F42" s="92">
        <f t="shared" si="2"/>
        <v>0</v>
      </c>
      <c r="G42" s="93">
        <v>0.08</v>
      </c>
      <c r="H42" s="95">
        <f t="shared" si="3"/>
        <v>0</v>
      </c>
      <c r="I42" s="810"/>
    </row>
    <row r="43" spans="1:9">
      <c r="A43" s="2">
        <v>25</v>
      </c>
      <c r="B43" s="90" t="s">
        <v>85</v>
      </c>
      <c r="C43" s="91" t="s">
        <v>29</v>
      </c>
      <c r="D43" s="91">
        <v>200</v>
      </c>
      <c r="E43" s="92"/>
      <c r="F43" s="92">
        <f t="shared" si="2"/>
        <v>0</v>
      </c>
      <c r="G43" s="93">
        <v>0.08</v>
      </c>
      <c r="H43" s="95">
        <f t="shared" si="3"/>
        <v>0</v>
      </c>
      <c r="I43" s="810"/>
    </row>
    <row r="44" spans="1:9" ht="21">
      <c r="A44" s="109">
        <v>26</v>
      </c>
      <c r="B44" s="90" t="s">
        <v>86</v>
      </c>
      <c r="C44" s="91" t="s">
        <v>29</v>
      </c>
      <c r="D44" s="91">
        <v>150</v>
      </c>
      <c r="E44" s="92"/>
      <c r="F44" s="92">
        <f t="shared" si="2"/>
        <v>0</v>
      </c>
      <c r="G44" s="93">
        <v>0.08</v>
      </c>
      <c r="H44" s="95">
        <f t="shared" si="3"/>
        <v>0</v>
      </c>
      <c r="I44" s="810"/>
    </row>
    <row r="45" spans="1:9" ht="48" customHeight="1">
      <c r="A45" s="2">
        <v>27</v>
      </c>
      <c r="B45" s="103" t="s">
        <v>87</v>
      </c>
      <c r="C45" s="91" t="s">
        <v>29</v>
      </c>
      <c r="D45" s="91">
        <v>12000</v>
      </c>
      <c r="E45" s="92"/>
      <c r="F45" s="92">
        <f t="shared" si="2"/>
        <v>0</v>
      </c>
      <c r="G45" s="93">
        <v>0.08</v>
      </c>
      <c r="H45" s="95">
        <f t="shared" si="3"/>
        <v>0</v>
      </c>
      <c r="I45" s="810"/>
    </row>
    <row r="46" spans="1:9">
      <c r="A46" s="109">
        <v>28</v>
      </c>
      <c r="B46" s="103" t="s">
        <v>88</v>
      </c>
      <c r="C46" s="91" t="s">
        <v>29</v>
      </c>
      <c r="D46" s="91">
        <v>1200</v>
      </c>
      <c r="E46" s="92"/>
      <c r="F46" s="92">
        <f t="shared" si="2"/>
        <v>0</v>
      </c>
      <c r="G46" s="93">
        <v>0.08</v>
      </c>
      <c r="H46" s="95">
        <f t="shared" si="3"/>
        <v>0</v>
      </c>
      <c r="I46" s="810"/>
    </row>
    <row r="47" spans="1:9" ht="18.75" customHeight="1">
      <c r="A47" s="2">
        <v>29</v>
      </c>
      <c r="B47" s="103" t="s">
        <v>89</v>
      </c>
      <c r="C47" s="91" t="s">
        <v>29</v>
      </c>
      <c r="D47" s="91">
        <v>200</v>
      </c>
      <c r="E47" s="92"/>
      <c r="F47" s="92">
        <f t="shared" si="2"/>
        <v>0</v>
      </c>
      <c r="G47" s="93">
        <v>0.08</v>
      </c>
      <c r="H47" s="95">
        <f t="shared" si="3"/>
        <v>0</v>
      </c>
      <c r="I47" s="810"/>
    </row>
    <row r="48" spans="1:9" ht="34.5" customHeight="1">
      <c r="A48" s="109">
        <v>30</v>
      </c>
      <c r="B48" s="156" t="s">
        <v>90</v>
      </c>
      <c r="C48" s="157" t="s">
        <v>29</v>
      </c>
      <c r="D48" s="157">
        <v>2200</v>
      </c>
      <c r="E48" s="158"/>
      <c r="F48" s="92">
        <f t="shared" si="2"/>
        <v>0</v>
      </c>
      <c r="G48" s="93">
        <v>0.08</v>
      </c>
      <c r="H48" s="95">
        <f t="shared" si="3"/>
        <v>0</v>
      </c>
      <c r="I48" s="810"/>
    </row>
    <row r="49" spans="1:9" ht="34.5" customHeight="1">
      <c r="A49" s="2">
        <v>31</v>
      </c>
      <c r="B49" s="817" t="s">
        <v>510</v>
      </c>
      <c r="C49" s="157" t="s">
        <v>29</v>
      </c>
      <c r="D49" s="157">
        <v>10</v>
      </c>
      <c r="E49" s="158"/>
      <c r="F49" s="92">
        <f t="shared" si="2"/>
        <v>0</v>
      </c>
      <c r="G49" s="93">
        <v>0.08</v>
      </c>
      <c r="H49" s="95">
        <f t="shared" si="3"/>
        <v>0</v>
      </c>
      <c r="I49" s="810"/>
    </row>
    <row r="50" spans="1:9" ht="34.5" customHeight="1">
      <c r="A50" s="109">
        <v>32</v>
      </c>
      <c r="B50" s="817" t="s">
        <v>91</v>
      </c>
      <c r="C50" s="157" t="s">
        <v>30</v>
      </c>
      <c r="D50" s="157">
        <v>10</v>
      </c>
      <c r="E50" s="158"/>
      <c r="F50" s="92">
        <f t="shared" si="2"/>
        <v>0</v>
      </c>
      <c r="G50" s="93">
        <v>0.08</v>
      </c>
      <c r="H50" s="95">
        <f t="shared" si="3"/>
        <v>0</v>
      </c>
      <c r="I50" s="810"/>
    </row>
    <row r="51" spans="1:9" ht="34.5" customHeight="1">
      <c r="A51" s="2">
        <v>33</v>
      </c>
      <c r="B51" s="817" t="s">
        <v>509</v>
      </c>
      <c r="C51" s="157" t="s">
        <v>30</v>
      </c>
      <c r="D51" s="157">
        <v>24</v>
      </c>
      <c r="E51" s="158"/>
      <c r="F51" s="92">
        <f t="shared" si="2"/>
        <v>0</v>
      </c>
      <c r="G51" s="93">
        <v>0.08</v>
      </c>
      <c r="H51" s="95">
        <f t="shared" si="3"/>
        <v>0</v>
      </c>
      <c r="I51" s="810"/>
    </row>
    <row r="52" spans="1:9" ht="34.5" customHeight="1">
      <c r="A52" s="109">
        <v>34</v>
      </c>
      <c r="B52" s="817" t="s">
        <v>92</v>
      </c>
      <c r="C52" s="157" t="s">
        <v>30</v>
      </c>
      <c r="D52" s="157">
        <v>21</v>
      </c>
      <c r="E52" s="158"/>
      <c r="F52" s="92">
        <f t="shared" si="2"/>
        <v>0</v>
      </c>
      <c r="G52" s="93">
        <v>0.08</v>
      </c>
      <c r="H52" s="95">
        <f t="shared" si="3"/>
        <v>0</v>
      </c>
      <c r="I52" s="810"/>
    </row>
    <row r="53" spans="1:9" ht="57.75" customHeight="1">
      <c r="A53" s="2">
        <v>35</v>
      </c>
      <c r="B53" s="156" t="s">
        <v>93</v>
      </c>
      <c r="C53" s="157" t="s">
        <v>29</v>
      </c>
      <c r="D53" s="157">
        <v>200</v>
      </c>
      <c r="E53" s="158"/>
      <c r="F53" s="92">
        <f t="shared" ref="F53:F62" si="4">E53*D53</f>
        <v>0</v>
      </c>
      <c r="G53" s="93">
        <v>0.08</v>
      </c>
      <c r="H53" s="95">
        <f t="shared" ref="H53:H62" si="5">F53+(F53*G53)</f>
        <v>0</v>
      </c>
      <c r="I53" s="810"/>
    </row>
    <row r="54" spans="1:9" ht="25.5" customHeight="1">
      <c r="A54" s="109">
        <v>36</v>
      </c>
      <c r="B54" s="90" t="s">
        <v>94</v>
      </c>
      <c r="C54" s="91" t="s">
        <v>29</v>
      </c>
      <c r="D54" s="91">
        <v>100</v>
      </c>
      <c r="E54" s="92"/>
      <c r="F54" s="92">
        <f t="shared" si="4"/>
        <v>0</v>
      </c>
      <c r="G54" s="93">
        <v>0.08</v>
      </c>
      <c r="H54" s="95">
        <f t="shared" si="5"/>
        <v>0</v>
      </c>
      <c r="I54" s="810"/>
    </row>
    <row r="55" spans="1:9" ht="47.25" customHeight="1">
      <c r="A55" s="2">
        <v>37</v>
      </c>
      <c r="B55" s="103" t="s">
        <v>95</v>
      </c>
      <c r="C55" s="91" t="s">
        <v>29</v>
      </c>
      <c r="D55" s="91">
        <v>250</v>
      </c>
      <c r="E55" s="92"/>
      <c r="F55" s="92">
        <f t="shared" si="4"/>
        <v>0</v>
      </c>
      <c r="G55" s="93">
        <v>0.08</v>
      </c>
      <c r="H55" s="95">
        <f t="shared" si="5"/>
        <v>0</v>
      </c>
      <c r="I55" s="810"/>
    </row>
    <row r="56" spans="1:9">
      <c r="A56" s="109">
        <v>38</v>
      </c>
      <c r="B56" s="90" t="s">
        <v>96</v>
      </c>
      <c r="C56" s="91" t="s">
        <v>29</v>
      </c>
      <c r="D56" s="91">
        <v>5000</v>
      </c>
      <c r="E56" s="92"/>
      <c r="F56" s="92">
        <f t="shared" si="4"/>
        <v>0</v>
      </c>
      <c r="G56" s="93">
        <v>0.08</v>
      </c>
      <c r="H56" s="95">
        <f t="shared" si="5"/>
        <v>0</v>
      </c>
      <c r="I56" s="810"/>
    </row>
    <row r="57" spans="1:9" ht="47.25" customHeight="1">
      <c r="A57" s="2">
        <v>39</v>
      </c>
      <c r="B57" s="90" t="s">
        <v>97</v>
      </c>
      <c r="C57" s="91" t="s">
        <v>29</v>
      </c>
      <c r="D57" s="91">
        <v>150</v>
      </c>
      <c r="E57" s="92"/>
      <c r="F57" s="92">
        <f t="shared" si="4"/>
        <v>0</v>
      </c>
      <c r="G57" s="93">
        <v>0.08</v>
      </c>
      <c r="H57" s="95">
        <f t="shared" si="5"/>
        <v>0</v>
      </c>
      <c r="I57" s="810"/>
    </row>
    <row r="58" spans="1:9">
      <c r="A58" s="109">
        <v>40</v>
      </c>
      <c r="B58" s="90" t="s">
        <v>98</v>
      </c>
      <c r="C58" s="91" t="s">
        <v>29</v>
      </c>
      <c r="D58" s="91">
        <v>50</v>
      </c>
      <c r="E58" s="92"/>
      <c r="F58" s="92">
        <f t="shared" si="4"/>
        <v>0</v>
      </c>
      <c r="G58" s="93">
        <v>0.08</v>
      </c>
      <c r="H58" s="95">
        <f t="shared" si="5"/>
        <v>0</v>
      </c>
      <c r="I58" s="810"/>
    </row>
    <row r="59" spans="1:9">
      <c r="A59" s="2">
        <v>41</v>
      </c>
      <c r="B59" s="90" t="s">
        <v>99</v>
      </c>
      <c r="C59" s="91" t="s">
        <v>29</v>
      </c>
      <c r="D59" s="91">
        <v>2500</v>
      </c>
      <c r="E59" s="92"/>
      <c r="F59" s="92">
        <f t="shared" si="4"/>
        <v>0</v>
      </c>
      <c r="G59" s="93">
        <v>0.08</v>
      </c>
      <c r="H59" s="95">
        <f t="shared" si="5"/>
        <v>0</v>
      </c>
      <c r="I59" s="810"/>
    </row>
    <row r="60" spans="1:9">
      <c r="A60" s="109">
        <v>42</v>
      </c>
      <c r="B60" s="90" t="s">
        <v>100</v>
      </c>
      <c r="C60" s="91" t="s">
        <v>29</v>
      </c>
      <c r="D60" s="91">
        <v>200</v>
      </c>
      <c r="E60" s="92"/>
      <c r="F60" s="92">
        <f t="shared" si="4"/>
        <v>0</v>
      </c>
      <c r="G60" s="93">
        <v>0.08</v>
      </c>
      <c r="H60" s="95">
        <f t="shared" si="5"/>
        <v>0</v>
      </c>
      <c r="I60" s="810"/>
    </row>
    <row r="61" spans="1:9">
      <c r="A61" s="2">
        <v>43</v>
      </c>
      <c r="B61" s="90" t="s">
        <v>101</v>
      </c>
      <c r="C61" s="91" t="s">
        <v>102</v>
      </c>
      <c r="D61" s="91">
        <v>50</v>
      </c>
      <c r="E61" s="155"/>
      <c r="F61" s="92">
        <f t="shared" si="4"/>
        <v>0</v>
      </c>
      <c r="G61" s="93">
        <v>0.08</v>
      </c>
      <c r="H61" s="95">
        <f t="shared" si="5"/>
        <v>0</v>
      </c>
      <c r="I61" s="810"/>
    </row>
    <row r="62" spans="1:9" ht="13.5" customHeight="1">
      <c r="A62" s="109">
        <v>44</v>
      </c>
      <c r="B62" s="159" t="s">
        <v>103</v>
      </c>
      <c r="C62" s="106" t="s">
        <v>29</v>
      </c>
      <c r="D62" s="102">
        <v>500</v>
      </c>
      <c r="E62" s="803"/>
      <c r="F62" s="92">
        <f t="shared" si="4"/>
        <v>0</v>
      </c>
      <c r="G62" s="93">
        <v>0.08</v>
      </c>
      <c r="H62" s="95">
        <f t="shared" si="5"/>
        <v>0</v>
      </c>
      <c r="I62" s="810"/>
    </row>
    <row r="63" spans="1:9" ht="49.5" customHeight="1">
      <c r="A63" s="2">
        <v>45</v>
      </c>
      <c r="B63" s="90" t="s">
        <v>104</v>
      </c>
      <c r="C63" s="91"/>
      <c r="D63" s="91"/>
      <c r="E63" s="92"/>
      <c r="F63" s="92"/>
      <c r="G63" s="93"/>
      <c r="H63" s="95"/>
      <c r="I63" s="810"/>
    </row>
    <row r="64" spans="1:9">
      <c r="A64" s="109">
        <v>46</v>
      </c>
      <c r="B64" s="90" t="s">
        <v>105</v>
      </c>
      <c r="C64" s="91" t="s">
        <v>29</v>
      </c>
      <c r="D64" s="91">
        <v>200</v>
      </c>
      <c r="E64" s="92"/>
      <c r="F64" s="92">
        <f t="shared" ref="F64:F72" si="6">E64*D64</f>
        <v>0</v>
      </c>
      <c r="G64" s="93">
        <v>0.08</v>
      </c>
      <c r="H64" s="95">
        <f t="shared" ref="H64:H72" si="7">F64+(F64*G64)</f>
        <v>0</v>
      </c>
      <c r="I64" s="810"/>
    </row>
    <row r="65" spans="1:9">
      <c r="A65" s="2">
        <v>47</v>
      </c>
      <c r="B65" s="90" t="s">
        <v>106</v>
      </c>
      <c r="C65" s="91" t="s">
        <v>29</v>
      </c>
      <c r="D65" s="91">
        <v>200</v>
      </c>
      <c r="E65" s="92"/>
      <c r="F65" s="92">
        <f t="shared" si="6"/>
        <v>0</v>
      </c>
      <c r="G65" s="93">
        <v>0.08</v>
      </c>
      <c r="H65" s="95">
        <f t="shared" si="7"/>
        <v>0</v>
      </c>
      <c r="I65" s="810"/>
    </row>
    <row r="66" spans="1:9">
      <c r="A66" s="109">
        <v>48</v>
      </c>
      <c r="B66" s="90" t="s">
        <v>107</v>
      </c>
      <c r="C66" s="91" t="s">
        <v>29</v>
      </c>
      <c r="D66" s="91">
        <v>200</v>
      </c>
      <c r="E66" s="92"/>
      <c r="F66" s="92">
        <f t="shared" si="6"/>
        <v>0</v>
      </c>
      <c r="G66" s="93">
        <v>0.08</v>
      </c>
      <c r="H66" s="95">
        <f t="shared" si="7"/>
        <v>0</v>
      </c>
      <c r="I66" s="810"/>
    </row>
    <row r="67" spans="1:9" ht="17.25" customHeight="1">
      <c r="A67" s="2">
        <v>49</v>
      </c>
      <c r="B67" s="90" t="s">
        <v>108</v>
      </c>
      <c r="C67" s="91" t="s">
        <v>29</v>
      </c>
      <c r="D67" s="91">
        <v>50</v>
      </c>
      <c r="E67" s="92"/>
      <c r="F67" s="92">
        <f t="shared" si="6"/>
        <v>0</v>
      </c>
      <c r="G67" s="93">
        <v>0.08</v>
      </c>
      <c r="H67" s="95">
        <f t="shared" si="7"/>
        <v>0</v>
      </c>
      <c r="I67" s="810"/>
    </row>
    <row r="68" spans="1:9">
      <c r="A68" s="109">
        <v>50</v>
      </c>
      <c r="B68" s="90" t="s">
        <v>109</v>
      </c>
      <c r="C68" s="91" t="s">
        <v>29</v>
      </c>
      <c r="D68" s="91">
        <v>20</v>
      </c>
      <c r="E68" s="92"/>
      <c r="F68" s="92">
        <f t="shared" si="6"/>
        <v>0</v>
      </c>
      <c r="G68" s="93">
        <v>0.08</v>
      </c>
      <c r="H68" s="95">
        <f t="shared" si="7"/>
        <v>0</v>
      </c>
      <c r="I68" s="810"/>
    </row>
    <row r="69" spans="1:9">
      <c r="A69" s="2">
        <v>51</v>
      </c>
      <c r="B69" s="90" t="s">
        <v>110</v>
      </c>
      <c r="C69" s="91" t="s">
        <v>29</v>
      </c>
      <c r="D69" s="91">
        <v>200</v>
      </c>
      <c r="E69" s="92"/>
      <c r="F69" s="92">
        <f t="shared" si="6"/>
        <v>0</v>
      </c>
      <c r="G69" s="93">
        <v>0.08</v>
      </c>
      <c r="H69" s="95">
        <f t="shared" si="7"/>
        <v>0</v>
      </c>
      <c r="I69" s="810"/>
    </row>
    <row r="70" spans="1:9" ht="34.5" customHeight="1">
      <c r="A70" s="109">
        <v>52</v>
      </c>
      <c r="B70" s="103" t="s">
        <v>111</v>
      </c>
      <c r="C70" s="91" t="s">
        <v>29</v>
      </c>
      <c r="D70" s="91">
        <v>2250</v>
      </c>
      <c r="E70" s="92"/>
      <c r="F70" s="92">
        <f t="shared" si="6"/>
        <v>0</v>
      </c>
      <c r="G70" s="93">
        <v>0.08</v>
      </c>
      <c r="H70" s="95">
        <f t="shared" si="7"/>
        <v>0</v>
      </c>
      <c r="I70" s="810"/>
    </row>
    <row r="71" spans="1:9" ht="34.5" customHeight="1">
      <c r="A71" s="2">
        <v>53</v>
      </c>
      <c r="B71" s="103" t="s">
        <v>112</v>
      </c>
      <c r="C71" s="91" t="s">
        <v>13</v>
      </c>
      <c r="D71" s="91">
        <v>340</v>
      </c>
      <c r="E71" s="92"/>
      <c r="F71" s="92">
        <f t="shared" si="6"/>
        <v>0</v>
      </c>
      <c r="G71" s="93">
        <v>0.08</v>
      </c>
      <c r="H71" s="95">
        <f t="shared" si="7"/>
        <v>0</v>
      </c>
      <c r="I71" s="810"/>
    </row>
    <row r="72" spans="1:9" ht="50.1" customHeight="1">
      <c r="A72" s="109">
        <v>54</v>
      </c>
      <c r="B72" s="1000" t="s">
        <v>113</v>
      </c>
      <c r="C72" s="91" t="s">
        <v>30</v>
      </c>
      <c r="D72" s="91">
        <v>500</v>
      </c>
      <c r="E72" s="92"/>
      <c r="F72" s="92">
        <f t="shared" si="6"/>
        <v>0</v>
      </c>
      <c r="G72" s="93">
        <v>0.08</v>
      </c>
      <c r="H72" s="95">
        <f t="shared" si="7"/>
        <v>0</v>
      </c>
      <c r="I72" s="810"/>
    </row>
    <row r="73" spans="1:9" ht="36" customHeight="1">
      <c r="A73" s="2">
        <v>55</v>
      </c>
      <c r="B73" s="103" t="s">
        <v>114</v>
      </c>
      <c r="C73" s="91" t="s">
        <v>115</v>
      </c>
      <c r="D73" s="97">
        <v>1500</v>
      </c>
      <c r="E73" s="92"/>
      <c r="F73" s="92">
        <f t="shared" ref="F73:F90" si="8">E73*D73</f>
        <v>0</v>
      </c>
      <c r="G73" s="93">
        <v>0.08</v>
      </c>
      <c r="H73" s="95">
        <f t="shared" ref="H73:H90" si="9">F73+(F73*G73)</f>
        <v>0</v>
      </c>
      <c r="I73" s="810"/>
    </row>
    <row r="74" spans="1:9" ht="136.5" customHeight="1">
      <c r="A74" s="109">
        <v>56</v>
      </c>
      <c r="B74" s="103" t="s">
        <v>116</v>
      </c>
      <c r="C74" s="91" t="s">
        <v>29</v>
      </c>
      <c r="D74" s="91">
        <v>1600</v>
      </c>
      <c r="E74" s="92"/>
      <c r="F74" s="92">
        <f t="shared" si="8"/>
        <v>0</v>
      </c>
      <c r="G74" s="93">
        <v>0.08</v>
      </c>
      <c r="H74" s="95">
        <f t="shared" si="9"/>
        <v>0</v>
      </c>
      <c r="I74" s="810"/>
    </row>
    <row r="75" spans="1:9" ht="41.25" customHeight="1">
      <c r="A75" s="109">
        <v>57</v>
      </c>
      <c r="B75" s="106" t="s">
        <v>117</v>
      </c>
      <c r="C75" s="106" t="s">
        <v>29</v>
      </c>
      <c r="D75" s="102">
        <v>200</v>
      </c>
      <c r="E75" s="801"/>
      <c r="F75" s="92">
        <f t="shared" si="8"/>
        <v>0</v>
      </c>
      <c r="G75" s="93">
        <v>0.08</v>
      </c>
      <c r="H75" s="95">
        <f t="shared" si="9"/>
        <v>0</v>
      </c>
      <c r="I75" s="810"/>
    </row>
    <row r="76" spans="1:9" ht="41.25" customHeight="1">
      <c r="A76" s="2">
        <v>58</v>
      </c>
      <c r="B76" s="90" t="s">
        <v>118</v>
      </c>
      <c r="C76" s="91" t="s">
        <v>29</v>
      </c>
      <c r="D76" s="91">
        <v>1000</v>
      </c>
      <c r="E76" s="92"/>
      <c r="F76" s="92">
        <f t="shared" si="8"/>
        <v>0</v>
      </c>
      <c r="G76" s="93">
        <v>0.08</v>
      </c>
      <c r="H76" s="95">
        <f t="shared" si="9"/>
        <v>0</v>
      </c>
      <c r="I76" s="810"/>
    </row>
    <row r="77" spans="1:9" ht="48.75" customHeight="1">
      <c r="A77" s="109">
        <v>59</v>
      </c>
      <c r="B77" s="90" t="s">
        <v>119</v>
      </c>
      <c r="C77" s="91" t="s">
        <v>29</v>
      </c>
      <c r="D77" s="97">
        <v>2000</v>
      </c>
      <c r="E77" s="92"/>
      <c r="F77" s="92">
        <f t="shared" si="8"/>
        <v>0</v>
      </c>
      <c r="G77" s="93">
        <v>0.08</v>
      </c>
      <c r="H77" s="95">
        <f t="shared" si="9"/>
        <v>0</v>
      </c>
      <c r="I77" s="810"/>
    </row>
    <row r="78" spans="1:9" ht="45.75" customHeight="1">
      <c r="A78" s="109">
        <v>60</v>
      </c>
      <c r="B78" s="90" t="s">
        <v>120</v>
      </c>
      <c r="C78" s="91" t="s">
        <v>29</v>
      </c>
      <c r="D78" s="97">
        <v>2000</v>
      </c>
      <c r="E78" s="92"/>
      <c r="F78" s="92">
        <f t="shared" si="8"/>
        <v>0</v>
      </c>
      <c r="G78" s="93">
        <v>0.08</v>
      </c>
      <c r="H78" s="95">
        <f t="shared" si="9"/>
        <v>0</v>
      </c>
      <c r="I78" s="810"/>
    </row>
    <row r="79" spans="1:9" ht="69.75" customHeight="1">
      <c r="A79" s="2">
        <v>61</v>
      </c>
      <c r="B79" s="90" t="s">
        <v>121</v>
      </c>
      <c r="C79" s="91" t="s">
        <v>29</v>
      </c>
      <c r="D79" s="105">
        <v>1500</v>
      </c>
      <c r="E79" s="92"/>
      <c r="F79" s="92">
        <f t="shared" si="8"/>
        <v>0</v>
      </c>
      <c r="G79" s="93">
        <v>0.08</v>
      </c>
      <c r="H79" s="95">
        <f t="shared" si="9"/>
        <v>0</v>
      </c>
      <c r="I79" s="810"/>
    </row>
    <row r="80" spans="1:9" ht="43.5" customHeight="1">
      <c r="A80" s="109">
        <v>62</v>
      </c>
      <c r="B80" s="90" t="s">
        <v>122</v>
      </c>
      <c r="C80" s="91" t="s">
        <v>29</v>
      </c>
      <c r="D80" s="105">
        <v>500</v>
      </c>
      <c r="E80" s="92"/>
      <c r="F80" s="92">
        <f t="shared" si="8"/>
        <v>0</v>
      </c>
      <c r="G80" s="93">
        <v>0.08</v>
      </c>
      <c r="H80" s="95">
        <f t="shared" si="9"/>
        <v>0</v>
      </c>
      <c r="I80" s="810"/>
    </row>
    <row r="81" spans="1:9" ht="49.5" customHeight="1">
      <c r="A81" s="2">
        <v>63</v>
      </c>
      <c r="B81" s="90" t="s">
        <v>123</v>
      </c>
      <c r="C81" s="91" t="s">
        <v>29</v>
      </c>
      <c r="D81" s="105">
        <v>4</v>
      </c>
      <c r="E81" s="92"/>
      <c r="F81" s="92">
        <f t="shared" si="8"/>
        <v>0</v>
      </c>
      <c r="G81" s="93">
        <v>0.08</v>
      </c>
      <c r="H81" s="95">
        <f t="shared" si="9"/>
        <v>0</v>
      </c>
      <c r="I81" s="810"/>
    </row>
    <row r="82" spans="1:9" ht="49.5" customHeight="1">
      <c r="A82" s="109">
        <v>64</v>
      </c>
      <c r="B82" s="160" t="s">
        <v>124</v>
      </c>
      <c r="C82" s="105" t="s">
        <v>29</v>
      </c>
      <c r="D82" s="105">
        <v>430</v>
      </c>
      <c r="E82" s="161"/>
      <c r="F82" s="92">
        <f t="shared" si="8"/>
        <v>0</v>
      </c>
      <c r="G82" s="93">
        <v>0.08</v>
      </c>
      <c r="H82" s="95">
        <f t="shared" si="9"/>
        <v>0</v>
      </c>
      <c r="I82" s="810"/>
    </row>
    <row r="83" spans="1:9" ht="49.5" customHeight="1">
      <c r="A83" s="2">
        <v>65</v>
      </c>
      <c r="B83" s="160" t="s">
        <v>125</v>
      </c>
      <c r="C83" s="105" t="s">
        <v>29</v>
      </c>
      <c r="D83" s="105">
        <v>20</v>
      </c>
      <c r="E83" s="161"/>
      <c r="F83" s="92">
        <f t="shared" si="8"/>
        <v>0</v>
      </c>
      <c r="G83" s="93">
        <v>0.08</v>
      </c>
      <c r="H83" s="95">
        <f t="shared" si="9"/>
        <v>0</v>
      </c>
      <c r="I83" s="810"/>
    </row>
    <row r="84" spans="1:9" ht="120" customHeight="1">
      <c r="A84" s="109">
        <v>66</v>
      </c>
      <c r="B84" s="160" t="s">
        <v>126</v>
      </c>
      <c r="C84" s="105" t="s">
        <v>29</v>
      </c>
      <c r="D84" s="105">
        <v>300</v>
      </c>
      <c r="E84" s="161"/>
      <c r="F84" s="92">
        <f t="shared" si="8"/>
        <v>0</v>
      </c>
      <c r="G84" s="93">
        <v>0.08</v>
      </c>
      <c r="H84" s="95">
        <f t="shared" si="9"/>
        <v>0</v>
      </c>
      <c r="I84" s="810"/>
    </row>
    <row r="85" spans="1:9" ht="49.5" customHeight="1">
      <c r="A85" s="2">
        <v>67</v>
      </c>
      <c r="B85" s="160" t="s">
        <v>127</v>
      </c>
      <c r="C85" s="97" t="s">
        <v>29</v>
      </c>
      <c r="D85" s="97">
        <v>100</v>
      </c>
      <c r="E85" s="92"/>
      <c r="F85" s="92">
        <f t="shared" si="8"/>
        <v>0</v>
      </c>
      <c r="G85" s="93">
        <v>0.08</v>
      </c>
      <c r="H85" s="95">
        <f t="shared" si="9"/>
        <v>0</v>
      </c>
      <c r="I85" s="810"/>
    </row>
    <row r="86" spans="1:9" ht="45.75" customHeight="1">
      <c r="A86" s="109">
        <v>68</v>
      </c>
      <c r="B86" s="160" t="s">
        <v>128</v>
      </c>
      <c r="C86" s="97" t="s">
        <v>29</v>
      </c>
      <c r="D86" s="97">
        <v>1600</v>
      </c>
      <c r="E86" s="92"/>
      <c r="F86" s="92">
        <f t="shared" si="8"/>
        <v>0</v>
      </c>
      <c r="G86" s="93">
        <v>0.08</v>
      </c>
      <c r="H86" s="95">
        <f t="shared" si="9"/>
        <v>0</v>
      </c>
      <c r="I86" s="810"/>
    </row>
    <row r="87" spans="1:9" ht="24.75" customHeight="1">
      <c r="A87" s="2">
        <v>69</v>
      </c>
      <c r="B87" s="160" t="s">
        <v>129</v>
      </c>
      <c r="C87" s="97" t="s">
        <v>29</v>
      </c>
      <c r="D87" s="97">
        <v>200</v>
      </c>
      <c r="E87" s="92"/>
      <c r="F87" s="92">
        <f t="shared" si="8"/>
        <v>0</v>
      </c>
      <c r="G87" s="93">
        <v>0.08</v>
      </c>
      <c r="H87" s="95">
        <f t="shared" si="9"/>
        <v>0</v>
      </c>
      <c r="I87" s="810"/>
    </row>
    <row r="88" spans="1:9" ht="46.5" customHeight="1">
      <c r="A88" s="109">
        <v>70</v>
      </c>
      <c r="B88" s="110" t="s">
        <v>130</v>
      </c>
      <c r="C88" s="109" t="s">
        <v>29</v>
      </c>
      <c r="D88" s="150">
        <v>150</v>
      </c>
      <c r="E88" s="802"/>
      <c r="F88" s="92">
        <f t="shared" si="8"/>
        <v>0</v>
      </c>
      <c r="G88" s="93">
        <v>0.08</v>
      </c>
      <c r="H88" s="95">
        <f t="shared" si="9"/>
        <v>0</v>
      </c>
      <c r="I88" s="810"/>
    </row>
    <row r="89" spans="1:9" ht="34.5" customHeight="1">
      <c r="A89" s="2">
        <v>71</v>
      </c>
      <c r="B89" s="162" t="s">
        <v>131</v>
      </c>
      <c r="C89" s="2" t="s">
        <v>29</v>
      </c>
      <c r="D89" s="163">
        <v>150</v>
      </c>
      <c r="E89" s="164"/>
      <c r="F89" s="92">
        <f t="shared" si="8"/>
        <v>0</v>
      </c>
      <c r="G89" s="93">
        <v>0.08</v>
      </c>
      <c r="H89" s="95">
        <f t="shared" si="9"/>
        <v>0</v>
      </c>
      <c r="I89" s="810"/>
    </row>
    <row r="90" spans="1:9" s="62" customFormat="1" ht="81.75" customHeight="1">
      <c r="A90" s="109">
        <v>72</v>
      </c>
      <c r="B90" s="165" t="s">
        <v>132</v>
      </c>
      <c r="C90" s="2" t="s">
        <v>29</v>
      </c>
      <c r="D90" s="163">
        <v>50</v>
      </c>
      <c r="E90" s="166"/>
      <c r="F90" s="167">
        <f t="shared" si="8"/>
        <v>0</v>
      </c>
      <c r="G90" s="119">
        <v>0.08</v>
      </c>
      <c r="H90" s="120">
        <f t="shared" si="9"/>
        <v>0</v>
      </c>
      <c r="I90" s="810"/>
    </row>
    <row r="91" spans="1:9" ht="21.75" customHeight="1">
      <c r="A91" s="1001">
        <v>73</v>
      </c>
      <c r="B91" s="910" t="s">
        <v>133</v>
      </c>
      <c r="C91" s="1037"/>
      <c r="D91" s="1038"/>
      <c r="E91" s="999"/>
      <c r="F91" s="124"/>
      <c r="G91" s="125"/>
      <c r="H91" s="124"/>
      <c r="I91" s="810"/>
    </row>
    <row r="92" spans="1:9" ht="18.75" customHeight="1">
      <c r="A92" s="1002"/>
      <c r="B92" s="22" t="s">
        <v>134</v>
      </c>
      <c r="C92" s="2" t="s">
        <v>29</v>
      </c>
      <c r="D92" s="168">
        <v>5</v>
      </c>
      <c r="E92" s="169"/>
      <c r="F92" s="170">
        <f>E92*D92</f>
        <v>0</v>
      </c>
      <c r="G92" s="127">
        <v>0.08</v>
      </c>
      <c r="H92" s="128">
        <f>F92+(F92*G92)</f>
        <v>0</v>
      </c>
      <c r="I92" s="810"/>
    </row>
    <row r="93" spans="1:9" ht="18" customHeight="1">
      <c r="A93" s="1002"/>
      <c r="B93" s="22" t="s">
        <v>135</v>
      </c>
      <c r="C93" s="2" t="s">
        <v>29</v>
      </c>
      <c r="D93" s="168">
        <v>6</v>
      </c>
      <c r="E93" s="169"/>
      <c r="F93" s="92">
        <f>E93*D93</f>
        <v>0</v>
      </c>
      <c r="G93" s="93">
        <v>0.08</v>
      </c>
      <c r="H93" s="95">
        <f>F93+(F93*G93)</f>
        <v>0</v>
      </c>
      <c r="I93" s="810"/>
    </row>
    <row r="94" spans="1:9" ht="18" customHeight="1">
      <c r="A94" s="1003"/>
      <c r="B94" s="171" t="s">
        <v>136</v>
      </c>
      <c r="C94" s="172" t="s">
        <v>29</v>
      </c>
      <c r="D94" s="173">
        <v>6</v>
      </c>
      <c r="E94" s="169"/>
      <c r="F94" s="167">
        <f>E94*D94</f>
        <v>0</v>
      </c>
      <c r="G94" s="119">
        <v>0.08</v>
      </c>
      <c r="H94" s="120">
        <f>F94+(F94*G94)</f>
        <v>0</v>
      </c>
      <c r="I94" s="810"/>
    </row>
    <row r="95" spans="1:9" ht="17.25" customHeight="1">
      <c r="A95" s="911">
        <v>74</v>
      </c>
      <c r="B95" s="910" t="s">
        <v>137</v>
      </c>
      <c r="C95" s="1037"/>
      <c r="D95" s="1038"/>
      <c r="E95" s="999"/>
      <c r="F95" s="124"/>
      <c r="G95" s="125"/>
      <c r="H95" s="124"/>
      <c r="I95" s="810"/>
    </row>
    <row r="96" spans="1:9" ht="19.5" customHeight="1">
      <c r="A96" s="911"/>
      <c r="B96" s="174" t="s">
        <v>134</v>
      </c>
      <c r="C96" s="175" t="s">
        <v>29</v>
      </c>
      <c r="D96" s="176">
        <v>5</v>
      </c>
      <c r="E96" s="177"/>
      <c r="F96" s="114">
        <f t="shared" ref="F96:F125" si="10">E96*D96</f>
        <v>0</v>
      </c>
      <c r="G96" s="127">
        <v>0.08</v>
      </c>
      <c r="H96" s="128">
        <f t="shared" ref="H96:H125" si="11">F96+(F96*G96)</f>
        <v>0</v>
      </c>
      <c r="I96" s="810"/>
    </row>
    <row r="97" spans="1:9" ht="18.75" customHeight="1">
      <c r="A97" s="911"/>
      <c r="B97" s="22" t="s">
        <v>138</v>
      </c>
      <c r="C97" s="2" t="s">
        <v>29</v>
      </c>
      <c r="D97" s="176">
        <v>6</v>
      </c>
      <c r="E97" s="177"/>
      <c r="F97" s="92">
        <f t="shared" si="10"/>
        <v>0</v>
      </c>
      <c r="G97" s="93">
        <v>0.08</v>
      </c>
      <c r="H97" s="95">
        <f t="shared" si="11"/>
        <v>0</v>
      </c>
      <c r="I97" s="810"/>
    </row>
    <row r="98" spans="1:9" ht="18" customHeight="1">
      <c r="A98" s="911"/>
      <c r="B98" s="22" t="s">
        <v>139</v>
      </c>
      <c r="C98" s="2" t="s">
        <v>29</v>
      </c>
      <c r="D98" s="176">
        <v>6</v>
      </c>
      <c r="E98" s="177"/>
      <c r="F98" s="92">
        <f t="shared" si="10"/>
        <v>0</v>
      </c>
      <c r="G98" s="93">
        <v>0.08</v>
      </c>
      <c r="H98" s="95">
        <f t="shared" si="11"/>
        <v>0</v>
      </c>
      <c r="I98" s="810"/>
    </row>
    <row r="99" spans="1:9" ht="18" customHeight="1">
      <c r="A99" s="178">
        <v>75</v>
      </c>
      <c r="B99" s="22" t="s">
        <v>140</v>
      </c>
      <c r="C99" s="2" t="s">
        <v>29</v>
      </c>
      <c r="D99" s="97">
        <v>10</v>
      </c>
      <c r="E99" s="98"/>
      <c r="F99" s="92">
        <f t="shared" si="10"/>
        <v>0</v>
      </c>
      <c r="G99" s="93">
        <v>0.08</v>
      </c>
      <c r="H99" s="95">
        <f t="shared" si="11"/>
        <v>0</v>
      </c>
      <c r="I99" s="810"/>
    </row>
    <row r="100" spans="1:9" ht="26.25" customHeight="1">
      <c r="A100" s="1">
        <v>76</v>
      </c>
      <c r="B100" s="90" t="s">
        <v>141</v>
      </c>
      <c r="C100" s="2" t="s">
        <v>29</v>
      </c>
      <c r="D100" s="97">
        <v>50</v>
      </c>
      <c r="E100" s="98"/>
      <c r="F100" s="92">
        <f t="shared" si="10"/>
        <v>0</v>
      </c>
      <c r="G100" s="93">
        <v>0.08</v>
      </c>
      <c r="H100" s="95">
        <f t="shared" si="11"/>
        <v>0</v>
      </c>
      <c r="I100" s="810"/>
    </row>
    <row r="101" spans="1:9" ht="79.5" customHeight="1">
      <c r="A101" s="1">
        <v>77</v>
      </c>
      <c r="B101" s="90" t="s">
        <v>142</v>
      </c>
      <c r="C101" s="91" t="s">
        <v>29</v>
      </c>
      <c r="D101" s="91">
        <v>190</v>
      </c>
      <c r="E101" s="92"/>
      <c r="F101" s="92">
        <f t="shared" si="10"/>
        <v>0</v>
      </c>
      <c r="G101" s="93">
        <v>0.08</v>
      </c>
      <c r="H101" s="95">
        <f t="shared" si="11"/>
        <v>0</v>
      </c>
      <c r="I101" s="810"/>
    </row>
    <row r="102" spans="1:9">
      <c r="A102" s="1">
        <v>78</v>
      </c>
      <c r="B102" s="90" t="s">
        <v>143</v>
      </c>
      <c r="C102" s="91" t="s">
        <v>144</v>
      </c>
      <c r="D102" s="91">
        <v>500</v>
      </c>
      <c r="E102" s="92"/>
      <c r="F102" s="92">
        <f t="shared" si="10"/>
        <v>0</v>
      </c>
      <c r="G102" s="93">
        <v>0.08</v>
      </c>
      <c r="H102" s="95">
        <f t="shared" si="11"/>
        <v>0</v>
      </c>
      <c r="I102" s="810"/>
    </row>
    <row r="103" spans="1:9" s="62" customFormat="1" ht="120" customHeight="1">
      <c r="A103" s="1">
        <v>79</v>
      </c>
      <c r="B103" s="90" t="s">
        <v>145</v>
      </c>
      <c r="C103" s="91" t="s">
        <v>29</v>
      </c>
      <c r="D103" s="91">
        <v>20</v>
      </c>
      <c r="E103" s="92"/>
      <c r="F103" s="92">
        <f t="shared" si="10"/>
        <v>0</v>
      </c>
      <c r="G103" s="93">
        <v>0.08</v>
      </c>
      <c r="H103" s="95">
        <f t="shared" si="11"/>
        <v>0</v>
      </c>
      <c r="I103" s="810"/>
    </row>
    <row r="104" spans="1:9" s="62" customFormat="1" ht="90" customHeight="1">
      <c r="A104" s="1">
        <v>80</v>
      </c>
      <c r="B104" s="90" t="s">
        <v>146</v>
      </c>
      <c r="C104" s="91" t="s">
        <v>29</v>
      </c>
      <c r="D104" s="91">
        <v>10</v>
      </c>
      <c r="E104" s="92"/>
      <c r="F104" s="92">
        <f t="shared" si="10"/>
        <v>0</v>
      </c>
      <c r="G104" s="93">
        <v>0.08</v>
      </c>
      <c r="H104" s="95">
        <f t="shared" si="11"/>
        <v>0</v>
      </c>
      <c r="I104" s="810"/>
    </row>
    <row r="105" spans="1:9" ht="25.5" customHeight="1">
      <c r="A105" s="1">
        <v>81</v>
      </c>
      <c r="B105" s="129" t="s">
        <v>147</v>
      </c>
      <c r="C105" s="91" t="s">
        <v>29</v>
      </c>
      <c r="D105" s="91">
        <v>3500</v>
      </c>
      <c r="E105" s="92"/>
      <c r="F105" s="92">
        <f t="shared" si="10"/>
        <v>0</v>
      </c>
      <c r="G105" s="93">
        <v>0.08</v>
      </c>
      <c r="H105" s="95">
        <f t="shared" si="11"/>
        <v>0</v>
      </c>
      <c r="I105" s="810"/>
    </row>
    <row r="106" spans="1:9" ht="23.25" customHeight="1">
      <c r="A106" s="1">
        <v>82</v>
      </c>
      <c r="B106" s="22" t="s">
        <v>148</v>
      </c>
      <c r="C106" s="91" t="s">
        <v>29</v>
      </c>
      <c r="D106" s="91">
        <v>1500</v>
      </c>
      <c r="E106" s="92"/>
      <c r="F106" s="92">
        <f t="shared" si="10"/>
        <v>0</v>
      </c>
      <c r="G106" s="93">
        <v>0.08</v>
      </c>
      <c r="H106" s="95">
        <f t="shared" si="11"/>
        <v>0</v>
      </c>
      <c r="I106" s="810"/>
    </row>
    <row r="107" spans="1:9" ht="35.1" customHeight="1">
      <c r="A107" s="1">
        <v>83</v>
      </c>
      <c r="B107" s="22" t="s">
        <v>149</v>
      </c>
      <c r="C107" s="179" t="s">
        <v>144</v>
      </c>
      <c r="D107" s="151">
        <v>4</v>
      </c>
      <c r="E107" s="804"/>
      <c r="F107" s="92">
        <f t="shared" si="10"/>
        <v>0</v>
      </c>
      <c r="G107" s="93">
        <v>0.08</v>
      </c>
      <c r="H107" s="95">
        <f t="shared" si="11"/>
        <v>0</v>
      </c>
      <c r="I107" s="810"/>
    </row>
    <row r="108" spans="1:9" ht="18.75" customHeight="1">
      <c r="A108" s="1">
        <v>84</v>
      </c>
      <c r="B108" s="39" t="s">
        <v>150</v>
      </c>
      <c r="C108" s="130" t="s">
        <v>144</v>
      </c>
      <c r="D108" s="180">
        <v>4</v>
      </c>
      <c r="E108" s="181"/>
      <c r="F108" s="92">
        <f t="shared" si="10"/>
        <v>0</v>
      </c>
      <c r="G108" s="93">
        <v>0.08</v>
      </c>
      <c r="H108" s="95">
        <f t="shared" si="11"/>
        <v>0</v>
      </c>
      <c r="I108" s="810"/>
    </row>
    <row r="109" spans="1:9" ht="15.75" customHeight="1">
      <c r="A109" s="1">
        <v>85</v>
      </c>
      <c r="B109" s="182" t="s">
        <v>151</v>
      </c>
      <c r="C109" s="2" t="s">
        <v>30</v>
      </c>
      <c r="D109" s="2">
        <v>10</v>
      </c>
      <c r="E109" s="183"/>
      <c r="F109" s="92">
        <f t="shared" si="10"/>
        <v>0</v>
      </c>
      <c r="G109" s="93">
        <v>0.08</v>
      </c>
      <c r="H109" s="95">
        <f t="shared" si="11"/>
        <v>0</v>
      </c>
      <c r="I109" s="810"/>
    </row>
    <row r="110" spans="1:9" ht="48.75" customHeight="1">
      <c r="A110" s="1">
        <v>86</v>
      </c>
      <c r="B110" s="22" t="s">
        <v>152</v>
      </c>
      <c r="C110" s="56" t="s">
        <v>29</v>
      </c>
      <c r="D110" s="56">
        <v>300</v>
      </c>
      <c r="E110" s="466"/>
      <c r="F110" s="92">
        <f t="shared" si="10"/>
        <v>0</v>
      </c>
      <c r="G110" s="93">
        <v>0.08</v>
      </c>
      <c r="H110" s="95">
        <f t="shared" si="11"/>
        <v>0</v>
      </c>
      <c r="I110" s="810"/>
    </row>
    <row r="111" spans="1:9" ht="15.75" customHeight="1">
      <c r="A111" s="1">
        <v>87</v>
      </c>
      <c r="B111" s="22" t="s">
        <v>153</v>
      </c>
      <c r="C111" s="56" t="s">
        <v>29</v>
      </c>
      <c r="D111" s="56">
        <v>800</v>
      </c>
      <c r="E111" s="57"/>
      <c r="F111" s="92">
        <f t="shared" si="10"/>
        <v>0</v>
      </c>
      <c r="G111" s="93">
        <v>0.08</v>
      </c>
      <c r="H111" s="95">
        <f t="shared" si="11"/>
        <v>0</v>
      </c>
      <c r="I111" s="810"/>
    </row>
    <row r="112" spans="1:9" ht="27" customHeight="1">
      <c r="A112" s="1">
        <v>88</v>
      </c>
      <c r="B112" s="22" t="s">
        <v>154</v>
      </c>
      <c r="C112" s="56" t="s">
        <v>29</v>
      </c>
      <c r="D112" s="56">
        <v>300</v>
      </c>
      <c r="E112" s="57"/>
      <c r="F112" s="92">
        <f t="shared" si="10"/>
        <v>0</v>
      </c>
      <c r="G112" s="93">
        <v>0.08</v>
      </c>
      <c r="H112" s="95">
        <f t="shared" si="11"/>
        <v>0</v>
      </c>
      <c r="I112" s="810"/>
    </row>
    <row r="113" spans="1:1022" ht="17.25" customHeight="1">
      <c r="A113" s="1">
        <v>89</v>
      </c>
      <c r="B113" s="55" t="s">
        <v>155</v>
      </c>
      <c r="C113" s="56" t="s">
        <v>29</v>
      </c>
      <c r="D113" s="56">
        <v>800</v>
      </c>
      <c r="E113" s="57"/>
      <c r="F113" s="92">
        <f t="shared" si="10"/>
        <v>0</v>
      </c>
      <c r="G113" s="93">
        <v>0.08</v>
      </c>
      <c r="H113" s="95">
        <f t="shared" si="11"/>
        <v>0</v>
      </c>
      <c r="I113" s="810"/>
    </row>
    <row r="114" spans="1:1022" ht="57" customHeight="1">
      <c r="A114" s="1">
        <v>90</v>
      </c>
      <c r="B114" s="55" t="s">
        <v>156</v>
      </c>
      <c r="C114" s="56" t="s">
        <v>29</v>
      </c>
      <c r="D114" s="56">
        <v>100</v>
      </c>
      <c r="E114" s="57"/>
      <c r="F114" s="92">
        <f t="shared" si="10"/>
        <v>0</v>
      </c>
      <c r="G114" s="93">
        <v>0.08</v>
      </c>
      <c r="H114" s="95">
        <f t="shared" si="11"/>
        <v>0</v>
      </c>
      <c r="I114" s="810"/>
    </row>
    <row r="115" spans="1:1022" ht="18" customHeight="1">
      <c r="A115" s="1">
        <v>91</v>
      </c>
      <c r="B115" s="55" t="s">
        <v>157</v>
      </c>
      <c r="C115" s="56" t="s">
        <v>29</v>
      </c>
      <c r="D115" s="56">
        <v>1500</v>
      </c>
      <c r="E115" s="185"/>
      <c r="F115" s="92">
        <f t="shared" si="10"/>
        <v>0</v>
      </c>
      <c r="G115" s="93">
        <v>0.08</v>
      </c>
      <c r="H115" s="95">
        <f t="shared" si="11"/>
        <v>0</v>
      </c>
      <c r="I115" s="810"/>
    </row>
    <row r="116" spans="1:1022" ht="80.099999999999994" customHeight="1">
      <c r="A116" s="1">
        <v>92</v>
      </c>
      <c r="B116" s="186" t="s">
        <v>158</v>
      </c>
      <c r="C116" s="56" t="s">
        <v>144</v>
      </c>
      <c r="D116" s="56">
        <v>50</v>
      </c>
      <c r="E116" s="185"/>
      <c r="F116" s="92">
        <f t="shared" si="10"/>
        <v>0</v>
      </c>
      <c r="G116" s="93">
        <v>0.08</v>
      </c>
      <c r="H116" s="95">
        <f t="shared" si="11"/>
        <v>0</v>
      </c>
      <c r="I116" s="810"/>
    </row>
    <row r="117" spans="1:1022" ht="39" customHeight="1">
      <c r="A117" s="1">
        <v>93</v>
      </c>
      <c r="B117" s="186" t="s">
        <v>159</v>
      </c>
      <c r="C117" s="56" t="s">
        <v>29</v>
      </c>
      <c r="D117" s="56">
        <v>500</v>
      </c>
      <c r="E117" s="185"/>
      <c r="F117" s="92">
        <f t="shared" si="10"/>
        <v>0</v>
      </c>
      <c r="G117" s="93">
        <v>0.08</v>
      </c>
      <c r="H117" s="95">
        <f t="shared" si="11"/>
        <v>0</v>
      </c>
      <c r="I117" s="810"/>
    </row>
    <row r="118" spans="1:1022" ht="57" customHeight="1">
      <c r="A118" s="1">
        <v>94</v>
      </c>
      <c r="B118" s="186" t="s">
        <v>160</v>
      </c>
      <c r="C118" s="56" t="s">
        <v>29</v>
      </c>
      <c r="D118" s="56">
        <v>40000</v>
      </c>
      <c r="E118" s="185"/>
      <c r="F118" s="92">
        <f t="shared" si="10"/>
        <v>0</v>
      </c>
      <c r="G118" s="93">
        <v>0.08</v>
      </c>
      <c r="H118" s="95">
        <f t="shared" si="11"/>
        <v>0</v>
      </c>
      <c r="I118" s="810"/>
    </row>
    <row r="119" spans="1:1022">
      <c r="A119" s="1">
        <v>95</v>
      </c>
      <c r="B119" s="188" t="s">
        <v>161</v>
      </c>
      <c r="C119" s="187" t="s">
        <v>29</v>
      </c>
      <c r="D119" s="187">
        <v>1500</v>
      </c>
      <c r="E119" s="189"/>
      <c r="F119" s="92">
        <f t="shared" si="10"/>
        <v>0</v>
      </c>
      <c r="G119" s="93">
        <v>0.08</v>
      </c>
      <c r="H119" s="95">
        <f t="shared" si="11"/>
        <v>0</v>
      </c>
      <c r="I119" s="810"/>
    </row>
    <row r="120" spans="1:1022" ht="80.099999999999994" customHeight="1">
      <c r="A120" s="1">
        <v>96</v>
      </c>
      <c r="B120" s="55" t="s">
        <v>162</v>
      </c>
      <c r="C120" s="56" t="s">
        <v>29</v>
      </c>
      <c r="D120" s="56">
        <v>200</v>
      </c>
      <c r="E120" s="185"/>
      <c r="F120" s="92">
        <f t="shared" si="10"/>
        <v>0</v>
      </c>
      <c r="G120" s="93">
        <v>0.08</v>
      </c>
      <c r="H120" s="95">
        <f t="shared" si="11"/>
        <v>0</v>
      </c>
      <c r="I120" s="810"/>
    </row>
    <row r="121" spans="1:1022" ht="23.25" customHeight="1">
      <c r="A121" s="1">
        <v>97</v>
      </c>
      <c r="B121" s="190" t="s">
        <v>163</v>
      </c>
      <c r="C121" s="187" t="s">
        <v>29</v>
      </c>
      <c r="D121" s="187">
        <v>250</v>
      </c>
      <c r="E121" s="189"/>
      <c r="F121" s="92">
        <f t="shared" si="10"/>
        <v>0</v>
      </c>
      <c r="G121" s="93">
        <v>0.08</v>
      </c>
      <c r="H121" s="95">
        <f t="shared" si="11"/>
        <v>0</v>
      </c>
      <c r="I121" s="810"/>
    </row>
    <row r="122" spans="1:1022" ht="15" customHeight="1">
      <c r="A122" s="1">
        <v>98</v>
      </c>
      <c r="B122" s="191" t="s">
        <v>164</v>
      </c>
      <c r="C122" s="187" t="s">
        <v>165</v>
      </c>
      <c r="D122" s="187">
        <v>300</v>
      </c>
      <c r="E122" s="189"/>
      <c r="F122" s="92">
        <f t="shared" si="10"/>
        <v>0</v>
      </c>
      <c r="G122" s="93">
        <v>0.08</v>
      </c>
      <c r="H122" s="95">
        <f t="shared" si="11"/>
        <v>0</v>
      </c>
      <c r="I122" s="810"/>
    </row>
    <row r="123" spans="1:1022" ht="18" customHeight="1">
      <c r="A123" s="1">
        <v>99</v>
      </c>
      <c r="B123" s="191" t="s">
        <v>166</v>
      </c>
      <c r="C123" s="187" t="s">
        <v>30</v>
      </c>
      <c r="D123" s="187">
        <v>800</v>
      </c>
      <c r="E123" s="189"/>
      <c r="F123" s="92">
        <f t="shared" si="10"/>
        <v>0</v>
      </c>
      <c r="G123" s="93">
        <v>0.08</v>
      </c>
      <c r="H123" s="95">
        <f t="shared" si="11"/>
        <v>0</v>
      </c>
      <c r="I123" s="810"/>
    </row>
    <row r="124" spans="1:1022" ht="45" customHeight="1">
      <c r="A124" s="1">
        <v>100</v>
      </c>
      <c r="B124" s="191" t="s">
        <v>526</v>
      </c>
      <c r="C124" s="187" t="s">
        <v>13</v>
      </c>
      <c r="D124" s="187">
        <v>20</v>
      </c>
      <c r="E124" s="189"/>
      <c r="F124" s="92">
        <f t="shared" si="10"/>
        <v>0</v>
      </c>
      <c r="G124" s="93">
        <v>0.08</v>
      </c>
      <c r="H124" s="95">
        <f t="shared" si="11"/>
        <v>0</v>
      </c>
      <c r="I124" s="810"/>
    </row>
    <row r="125" spans="1:1022" s="53" customFormat="1">
      <c r="A125" s="1">
        <v>101</v>
      </c>
      <c r="B125" s="192" t="s">
        <v>167</v>
      </c>
      <c r="C125" s="56" t="s">
        <v>29</v>
      </c>
      <c r="D125" s="56">
        <v>15</v>
      </c>
      <c r="E125" s="185"/>
      <c r="F125" s="92">
        <f t="shared" si="10"/>
        <v>0</v>
      </c>
      <c r="G125" s="93">
        <v>0.08</v>
      </c>
      <c r="H125" s="95">
        <f t="shared" si="11"/>
        <v>0</v>
      </c>
      <c r="I125" s="810"/>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c r="IV125" s="7"/>
      <c r="IW125" s="7"/>
      <c r="IX125" s="7"/>
      <c r="IY125" s="7"/>
      <c r="IZ125" s="7"/>
      <c r="JA125" s="7"/>
      <c r="JB125" s="7"/>
      <c r="JC125" s="7"/>
      <c r="JD125" s="7"/>
      <c r="JE125" s="7"/>
      <c r="JF125" s="7"/>
      <c r="JG125" s="7"/>
      <c r="JH125" s="7"/>
      <c r="JI125" s="7"/>
      <c r="JJ125" s="7"/>
      <c r="JK125" s="7"/>
      <c r="JL125" s="7"/>
      <c r="JM125" s="7"/>
      <c r="JN125" s="7"/>
      <c r="JO125" s="7"/>
      <c r="JP125" s="7"/>
      <c r="JQ125" s="7"/>
      <c r="JR125" s="7"/>
      <c r="JS125" s="7"/>
      <c r="JT125" s="7"/>
      <c r="JU125" s="7"/>
      <c r="JV125" s="7"/>
      <c r="JW125" s="7"/>
      <c r="JX125" s="7"/>
      <c r="JY125" s="7"/>
      <c r="JZ125" s="7"/>
      <c r="KA125" s="7"/>
      <c r="KB125" s="7"/>
      <c r="KC125" s="7"/>
      <c r="KD125" s="7"/>
      <c r="KE125" s="7"/>
      <c r="KF125" s="7"/>
      <c r="KG125" s="7"/>
      <c r="KH125" s="7"/>
      <c r="KI125" s="7"/>
      <c r="KJ125" s="7"/>
      <c r="KK125" s="7"/>
      <c r="KL125" s="7"/>
      <c r="KM125" s="7"/>
      <c r="KN125" s="7"/>
      <c r="KO125" s="7"/>
      <c r="KP125" s="7"/>
      <c r="KQ125" s="7"/>
      <c r="KR125" s="7"/>
      <c r="KS125" s="7"/>
      <c r="KT125" s="7"/>
      <c r="KU125" s="7"/>
      <c r="KV125" s="7"/>
      <c r="KW125" s="7"/>
      <c r="KX125" s="7"/>
      <c r="KY125" s="7"/>
      <c r="KZ125" s="7"/>
      <c r="LA125" s="7"/>
      <c r="LB125" s="7"/>
      <c r="LC125" s="7"/>
      <c r="LD125" s="7"/>
      <c r="LE125" s="7"/>
      <c r="LF125" s="7"/>
      <c r="LG125" s="7"/>
      <c r="LH125" s="7"/>
      <c r="LI125" s="7"/>
      <c r="LJ125" s="7"/>
      <c r="LK125" s="126"/>
      <c r="AMD125" s="27"/>
      <c r="AME125" s="27"/>
      <c r="AMF125" s="27"/>
      <c r="AMG125" s="27"/>
      <c r="AMH125" s="27"/>
    </row>
    <row r="126" spans="1:1022">
      <c r="A126" s="193"/>
      <c r="B126" s="194"/>
      <c r="C126" s="193"/>
      <c r="D126" s="193"/>
      <c r="E126" s="195" t="s">
        <v>50</v>
      </c>
      <c r="F126" s="818">
        <f>SUM(F3:F125)</f>
        <v>0</v>
      </c>
      <c r="G126" s="197"/>
      <c r="H126" s="196">
        <f>SUM(H3:H125)</f>
        <v>0</v>
      </c>
    </row>
    <row r="127" spans="1:1022">
      <c r="A127" s="193"/>
      <c r="B127" s="194"/>
      <c r="C127" s="193"/>
      <c r="D127" s="193"/>
      <c r="E127" s="198"/>
      <c r="F127" s="199"/>
      <c r="G127" s="200"/>
      <c r="H127" s="199"/>
    </row>
    <row r="128" spans="1:1022">
      <c r="A128" s="193"/>
      <c r="B128" s="194"/>
      <c r="C128" s="193"/>
      <c r="D128" s="193"/>
      <c r="E128" s="198"/>
      <c r="F128" s="199"/>
      <c r="G128" s="200"/>
      <c r="H128" s="199"/>
    </row>
    <row r="129" spans="1:8">
      <c r="A129" s="193"/>
      <c r="B129" s="194"/>
      <c r="C129" s="193"/>
      <c r="D129" s="193"/>
      <c r="E129" s="198"/>
      <c r="F129" s="199"/>
      <c r="G129" s="200"/>
      <c r="H129" s="199"/>
    </row>
    <row r="130" spans="1:8">
      <c r="A130" s="193"/>
      <c r="B130" s="894" t="s">
        <v>51</v>
      </c>
      <c r="C130" s="894"/>
      <c r="D130" s="894"/>
      <c r="E130" s="912"/>
      <c r="F130" s="912"/>
      <c r="G130" s="912"/>
      <c r="H130" s="912"/>
    </row>
    <row r="131" spans="1:8">
      <c r="A131" s="193"/>
      <c r="B131" s="912"/>
      <c r="C131" s="912"/>
      <c r="D131" s="912"/>
      <c r="E131" s="912"/>
      <c r="F131" s="912"/>
      <c r="G131" s="912"/>
      <c r="H131" s="912"/>
    </row>
    <row r="132" spans="1:8">
      <c r="A132" s="193"/>
      <c r="B132" s="893" t="s">
        <v>52</v>
      </c>
      <c r="C132" s="893"/>
      <c r="D132" s="893"/>
      <c r="E132" s="893"/>
      <c r="F132" s="893"/>
      <c r="G132" s="893"/>
      <c r="H132" s="893"/>
    </row>
    <row r="133" spans="1:8">
      <c r="A133" s="193"/>
      <c r="B133" s="893" t="s">
        <v>53</v>
      </c>
      <c r="C133" s="893"/>
      <c r="D133" s="893"/>
      <c r="E133" s="893"/>
      <c r="F133" s="893"/>
      <c r="G133" s="893"/>
      <c r="H133" s="893"/>
    </row>
    <row r="134" spans="1:8">
      <c r="A134" s="193"/>
      <c r="B134" s="912"/>
      <c r="C134" s="912"/>
      <c r="D134" s="912"/>
      <c r="E134" s="912"/>
      <c r="F134" s="912"/>
      <c r="G134" s="912"/>
      <c r="H134" s="912"/>
    </row>
    <row r="135" spans="1:8">
      <c r="A135" s="193"/>
      <c r="B135" s="893" t="s">
        <v>54</v>
      </c>
      <c r="C135" s="893"/>
      <c r="D135" s="893"/>
      <c r="E135" s="893"/>
      <c r="F135" s="893"/>
      <c r="G135" s="202"/>
      <c r="H135" s="203"/>
    </row>
    <row r="136" spans="1:8">
      <c r="A136" s="193"/>
      <c r="B136" s="912"/>
      <c r="C136" s="912"/>
      <c r="D136" s="912"/>
      <c r="E136" s="912"/>
      <c r="F136" s="912"/>
      <c r="G136" s="204"/>
      <c r="H136" s="203"/>
    </row>
  </sheetData>
  <mergeCells count="19">
    <mergeCell ref="B134:H134"/>
    <mergeCell ref="B135:F135"/>
    <mergeCell ref="B136:F136"/>
    <mergeCell ref="B130:D130"/>
    <mergeCell ref="E130:H130"/>
    <mergeCell ref="B131:H131"/>
    <mergeCell ref="B132:H132"/>
    <mergeCell ref="B133:H133"/>
    <mergeCell ref="A31:A34"/>
    <mergeCell ref="A35:A39"/>
    <mergeCell ref="A91:A94"/>
    <mergeCell ref="A95:A98"/>
    <mergeCell ref="B91:D91"/>
    <mergeCell ref="B95:D95"/>
    <mergeCell ref="A1:B1"/>
    <mergeCell ref="H1:I1"/>
    <mergeCell ref="A19:A22"/>
    <mergeCell ref="A23:A26"/>
    <mergeCell ref="A27:A30"/>
  </mergeCells>
  <pageMargins left="0.25" right="0.25" top="0.75" bottom="0.75" header="0.511811023622047" footer="0.511811023622047"/>
  <pageSetup paperSize="9"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MD17"/>
  <sheetViews>
    <sheetView zoomScaleNormal="100" workbookViewId="0">
      <selection activeCell="L6" sqref="L6"/>
    </sheetView>
  </sheetViews>
  <sheetFormatPr defaultColWidth="8.125" defaultRowHeight="15"/>
  <cols>
    <col min="1" max="1" width="4" style="7" customWidth="1"/>
    <col min="2" max="2" width="59.625" style="7" customWidth="1"/>
    <col min="3" max="3" width="4.875" style="7" customWidth="1"/>
    <col min="4" max="4" width="4.5" style="7" customWidth="1"/>
    <col min="5" max="5" width="8.125" style="9"/>
    <col min="6" max="6" width="9.375" style="9" customWidth="1"/>
    <col min="7" max="7" width="5.625" style="7" customWidth="1"/>
    <col min="8" max="8" width="9" style="9" customWidth="1"/>
    <col min="9" max="9" width="10.25" style="7" customWidth="1"/>
    <col min="10" max="1018" width="8.125" style="7"/>
    <col min="1019" max="1019" width="9" customWidth="1"/>
    <col min="1020" max="1022" width="8.625" customWidth="1"/>
  </cols>
  <sheetData>
    <row r="1" spans="1:9">
      <c r="A1" s="205" t="s">
        <v>168</v>
      </c>
      <c r="B1" s="11"/>
      <c r="H1" s="913" t="s">
        <v>56</v>
      </c>
      <c r="I1" s="913"/>
    </row>
    <row r="2" spans="1:9" ht="41.25" customHeight="1">
      <c r="A2" s="206" t="s">
        <v>2</v>
      </c>
      <c r="B2" s="207" t="s">
        <v>3</v>
      </c>
      <c r="C2" s="206" t="s">
        <v>4</v>
      </c>
      <c r="D2" s="206" t="s">
        <v>5</v>
      </c>
      <c r="E2" s="208" t="s">
        <v>6</v>
      </c>
      <c r="F2" s="208" t="s">
        <v>7</v>
      </c>
      <c r="G2" s="206" t="s">
        <v>8</v>
      </c>
      <c r="H2" s="209" t="s">
        <v>9</v>
      </c>
      <c r="I2" s="210" t="s">
        <v>10</v>
      </c>
    </row>
    <row r="3" spans="1:9" ht="40.5" customHeight="1">
      <c r="A3" s="1">
        <v>1</v>
      </c>
      <c r="B3" s="90" t="s">
        <v>169</v>
      </c>
      <c r="C3" s="91" t="s">
        <v>30</v>
      </c>
      <c r="D3" s="91">
        <v>200</v>
      </c>
      <c r="E3" s="92"/>
      <c r="F3" s="29">
        <f>D3*E3</f>
        <v>0</v>
      </c>
      <c r="G3" s="93">
        <v>0.08</v>
      </c>
      <c r="H3" s="211">
        <f>F3+(F3*0.08)</f>
        <v>0</v>
      </c>
      <c r="I3" s="819"/>
    </row>
    <row r="4" spans="1:9" ht="87" customHeight="1">
      <c r="A4" s="1">
        <v>2</v>
      </c>
      <c r="B4" s="90" t="s">
        <v>170</v>
      </c>
      <c r="C4" s="91" t="s">
        <v>30</v>
      </c>
      <c r="D4" s="212">
        <v>1000</v>
      </c>
      <c r="E4" s="92"/>
      <c r="F4" s="29">
        <f>D4*E4</f>
        <v>0</v>
      </c>
      <c r="G4" s="93">
        <v>0.08</v>
      </c>
      <c r="H4" s="211">
        <f>F4+(F4*0.08)</f>
        <v>0</v>
      </c>
      <c r="I4" s="819"/>
    </row>
    <row r="5" spans="1:9" ht="87" customHeight="1">
      <c r="A5" s="1">
        <v>3</v>
      </c>
      <c r="B5" s="821" t="s">
        <v>171</v>
      </c>
      <c r="C5" s="91" t="s">
        <v>30</v>
      </c>
      <c r="D5" s="212">
        <v>40</v>
      </c>
      <c r="E5" s="92"/>
      <c r="F5" s="29">
        <f t="shared" ref="F5:F6" si="0">D5*E5</f>
        <v>0</v>
      </c>
      <c r="G5" s="93">
        <v>0.08</v>
      </c>
      <c r="H5" s="211">
        <f t="shared" ref="H5:H6" si="1">F5+(F5*0.08)</f>
        <v>0</v>
      </c>
      <c r="I5" s="819"/>
    </row>
    <row r="6" spans="1:9" ht="87" customHeight="1">
      <c r="A6" s="1">
        <v>4</v>
      </c>
      <c r="B6" s="821" t="s">
        <v>172</v>
      </c>
      <c r="C6" s="91" t="s">
        <v>30</v>
      </c>
      <c r="D6" s="212">
        <v>1000</v>
      </c>
      <c r="E6" s="92"/>
      <c r="F6" s="29">
        <f t="shared" si="0"/>
        <v>0</v>
      </c>
      <c r="G6" s="93">
        <v>0.08</v>
      </c>
      <c r="H6" s="211">
        <f t="shared" si="1"/>
        <v>0</v>
      </c>
      <c r="I6" s="819"/>
    </row>
    <row r="7" spans="1:9" ht="23.25" customHeight="1">
      <c r="A7" s="1">
        <v>5</v>
      </c>
      <c r="B7" s="90" t="s">
        <v>173</v>
      </c>
      <c r="C7" s="91" t="s">
        <v>30</v>
      </c>
      <c r="D7" s="91">
        <v>500</v>
      </c>
      <c r="E7" s="92"/>
      <c r="F7" s="29">
        <f>D7*E7</f>
        <v>0</v>
      </c>
      <c r="G7" s="93">
        <v>0.08</v>
      </c>
      <c r="H7" s="213">
        <f>F7+(F7*0.08)</f>
        <v>0</v>
      </c>
      <c r="I7" s="819"/>
    </row>
    <row r="8" spans="1:9">
      <c r="A8" s="214"/>
      <c r="B8" s="67"/>
      <c r="C8" s="67"/>
      <c r="D8" s="215"/>
      <c r="E8" s="216" t="s">
        <v>174</v>
      </c>
      <c r="F8" s="69">
        <f>SUM(F3:F7)</f>
        <v>0</v>
      </c>
      <c r="G8" s="67"/>
      <c r="H8" s="217">
        <f>SUM(H3:H7)</f>
        <v>0</v>
      </c>
    </row>
    <row r="9" spans="1:9">
      <c r="A9" s="218"/>
      <c r="B9" s="11"/>
      <c r="C9" s="11"/>
      <c r="D9" s="11"/>
      <c r="E9" s="12"/>
      <c r="F9" s="12"/>
      <c r="G9" s="11"/>
      <c r="H9" s="12"/>
    </row>
    <row r="10" spans="1:9">
      <c r="A10" s="218"/>
      <c r="B10" s="11"/>
      <c r="C10" s="11"/>
      <c r="D10" s="11"/>
      <c r="E10" s="12"/>
      <c r="F10" s="12"/>
      <c r="G10" s="11"/>
      <c r="H10" s="12"/>
    </row>
    <row r="11" spans="1:9">
      <c r="A11" s="218"/>
      <c r="B11" s="11"/>
      <c r="C11" s="11"/>
      <c r="D11" s="11"/>
      <c r="E11" s="12"/>
      <c r="F11" s="12"/>
      <c r="G11" s="11"/>
      <c r="H11" s="12"/>
    </row>
    <row r="12" spans="1:9">
      <c r="A12" s="218"/>
      <c r="B12" s="914" t="s">
        <v>51</v>
      </c>
      <c r="C12" s="914"/>
      <c r="D12" s="914"/>
      <c r="E12" s="912"/>
      <c r="F12" s="912"/>
      <c r="G12" s="912"/>
      <c r="H12" s="912"/>
    </row>
    <row r="13" spans="1:9">
      <c r="A13" s="218"/>
      <c r="B13" s="912"/>
      <c r="C13" s="912"/>
      <c r="D13" s="912"/>
      <c r="E13" s="912"/>
      <c r="F13" s="912"/>
      <c r="G13" s="912"/>
      <c r="H13" s="912"/>
    </row>
    <row r="14" spans="1:9">
      <c r="A14" s="218"/>
      <c r="B14" s="901" t="s">
        <v>52</v>
      </c>
      <c r="C14" s="901"/>
      <c r="D14" s="901"/>
      <c r="E14" s="901"/>
      <c r="F14" s="901"/>
      <c r="G14" s="901"/>
      <c r="H14" s="901"/>
    </row>
    <row r="15" spans="1:9">
      <c r="B15" s="901" t="s">
        <v>53</v>
      </c>
      <c r="C15" s="901"/>
      <c r="D15" s="901"/>
      <c r="E15" s="901"/>
      <c r="F15" s="901"/>
      <c r="G15" s="901"/>
      <c r="H15" s="901"/>
    </row>
    <row r="16" spans="1:9">
      <c r="B16" s="912"/>
      <c r="C16" s="912"/>
      <c r="D16" s="912"/>
      <c r="E16" s="912"/>
      <c r="F16" s="912"/>
      <c r="G16" s="912"/>
      <c r="H16" s="912"/>
    </row>
    <row r="17" spans="2:8">
      <c r="B17" s="901" t="s">
        <v>54</v>
      </c>
      <c r="C17" s="901"/>
      <c r="D17" s="901"/>
      <c r="E17" s="901"/>
      <c r="F17" s="901"/>
      <c r="G17" s="901"/>
      <c r="H17" s="901"/>
    </row>
  </sheetData>
  <mergeCells count="8">
    <mergeCell ref="B15:H15"/>
    <mergeCell ref="B16:H16"/>
    <mergeCell ref="B17:H17"/>
    <mergeCell ref="H1:I1"/>
    <mergeCell ref="B12:D12"/>
    <mergeCell ref="E12:H12"/>
    <mergeCell ref="B13:H13"/>
    <mergeCell ref="B14:H14"/>
  </mergeCells>
  <pageMargins left="0.7" right="0.7" top="1.14375" bottom="1.14375" header="0.511811023622047" footer="0.511811023622047"/>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MH43"/>
  <sheetViews>
    <sheetView topLeftCell="A22" zoomScaleNormal="100" workbookViewId="0">
      <selection activeCell="B3" sqref="B3:E3"/>
    </sheetView>
  </sheetViews>
  <sheetFormatPr defaultColWidth="8.125" defaultRowHeight="15"/>
  <cols>
    <col min="1" max="1" width="4.125" style="8" customWidth="1"/>
    <col min="2" max="2" width="67" style="7" customWidth="1"/>
    <col min="3" max="3" width="5.625" style="7" customWidth="1"/>
    <col min="4" max="4" width="6.375" style="8" customWidth="1"/>
    <col min="5" max="5" width="8.125" style="219"/>
    <col min="6" max="6" width="9.75" style="219" customWidth="1"/>
    <col min="7" max="7" width="5.875" style="7" customWidth="1"/>
    <col min="8" max="8" width="10" style="219" customWidth="1"/>
    <col min="9" max="9" width="8.25" style="811" customWidth="1"/>
    <col min="10" max="1017" width="8.125" style="7"/>
    <col min="1018" max="1018" width="9" customWidth="1"/>
    <col min="1019" max="1022" width="8.625" customWidth="1"/>
  </cols>
  <sheetData>
    <row r="1" spans="1:9">
      <c r="A1" s="915" t="s">
        <v>175</v>
      </c>
      <c r="B1" s="915"/>
      <c r="C1" s="11"/>
      <c r="D1" s="10"/>
      <c r="E1" s="220"/>
      <c r="F1" s="220"/>
      <c r="G1" s="11"/>
      <c r="H1" s="913" t="s">
        <v>56</v>
      </c>
      <c r="I1" s="913"/>
    </row>
    <row r="2" spans="1:9" ht="37.5">
      <c r="A2" s="206" t="s">
        <v>2</v>
      </c>
      <c r="B2" s="207" t="s">
        <v>3</v>
      </c>
      <c r="C2" s="206" t="s">
        <v>4</v>
      </c>
      <c r="D2" s="206" t="s">
        <v>5</v>
      </c>
      <c r="E2" s="208" t="s">
        <v>176</v>
      </c>
      <c r="F2" s="221" t="s">
        <v>177</v>
      </c>
      <c r="G2" s="13" t="s">
        <v>8</v>
      </c>
      <c r="H2" s="222" t="s">
        <v>9</v>
      </c>
      <c r="I2" s="210" t="s">
        <v>10</v>
      </c>
    </row>
    <row r="3" spans="1:9" ht="50.1" customHeight="1">
      <c r="A3" s="916">
        <v>1</v>
      </c>
      <c r="B3" s="1044" t="s">
        <v>178</v>
      </c>
      <c r="C3" s="1044"/>
      <c r="D3" s="1044"/>
      <c r="E3" s="1044"/>
      <c r="F3" s="132"/>
      <c r="G3" s="132"/>
      <c r="H3" s="132"/>
      <c r="I3" s="824"/>
    </row>
    <row r="4" spans="1:9">
      <c r="A4" s="916"/>
      <c r="B4" s="90" t="s">
        <v>179</v>
      </c>
      <c r="C4" s="91" t="s">
        <v>13</v>
      </c>
      <c r="D4" s="91">
        <v>100</v>
      </c>
      <c r="E4" s="92"/>
      <c r="F4" s="92">
        <f>D4*E4</f>
        <v>0</v>
      </c>
      <c r="G4" s="93">
        <v>0.08</v>
      </c>
      <c r="H4" s="95">
        <f>F4+(F4*G4)</f>
        <v>0</v>
      </c>
      <c r="I4" s="810"/>
    </row>
    <row r="5" spans="1:9">
      <c r="A5" s="916"/>
      <c r="B5" s="90" t="s">
        <v>180</v>
      </c>
      <c r="C5" s="91" t="s">
        <v>13</v>
      </c>
      <c r="D5" s="91">
        <v>100</v>
      </c>
      <c r="E5" s="92"/>
      <c r="F5" s="92">
        <f>D5*E5</f>
        <v>0</v>
      </c>
      <c r="G5" s="93">
        <v>0.08</v>
      </c>
      <c r="H5" s="95">
        <f>F5+(F5*G5)</f>
        <v>0</v>
      </c>
      <c r="I5" s="810"/>
    </row>
    <row r="6" spans="1:9">
      <c r="A6" s="916"/>
      <c r="B6" s="129" t="s">
        <v>181</v>
      </c>
      <c r="C6" s="130" t="s">
        <v>13</v>
      </c>
      <c r="D6" s="130">
        <v>100</v>
      </c>
      <c r="E6" s="155"/>
      <c r="F6" s="118">
        <f>D6*E6</f>
        <v>0</v>
      </c>
      <c r="G6" s="119">
        <v>0.08</v>
      </c>
      <c r="H6" s="120">
        <f>F6+(F6*G6)</f>
        <v>0</v>
      </c>
      <c r="I6" s="810"/>
    </row>
    <row r="7" spans="1:9" ht="60" customHeight="1">
      <c r="A7" s="917">
        <v>2</v>
      </c>
      <c r="B7" s="898" t="s">
        <v>182</v>
      </c>
      <c r="C7" s="1042"/>
      <c r="D7" s="1043"/>
      <c r="E7" s="1005"/>
      <c r="F7" s="224"/>
      <c r="G7" s="125"/>
      <c r="H7" s="20"/>
      <c r="I7" s="810"/>
    </row>
    <row r="8" spans="1:9">
      <c r="A8" s="917"/>
      <c r="B8" s="22" t="s">
        <v>183</v>
      </c>
      <c r="C8" s="2" t="s">
        <v>184</v>
      </c>
      <c r="D8" s="2">
        <v>100</v>
      </c>
      <c r="E8" s="28"/>
      <c r="F8" s="183">
        <f t="shared" ref="F8:F19" si="0">D8*E8</f>
        <v>0</v>
      </c>
      <c r="G8" s="225">
        <v>0.08</v>
      </c>
      <c r="H8" s="28">
        <f t="shared" ref="H8:H19" si="1">F8+(F8*G8)</f>
        <v>0</v>
      </c>
      <c r="I8" s="810"/>
    </row>
    <row r="9" spans="1:9">
      <c r="A9" s="917"/>
      <c r="B9" s="22" t="s">
        <v>185</v>
      </c>
      <c r="C9" s="2" t="s">
        <v>184</v>
      </c>
      <c r="D9" s="2">
        <v>3500</v>
      </c>
      <c r="E9" s="28"/>
      <c r="F9" s="28">
        <f t="shared" si="0"/>
        <v>0</v>
      </c>
      <c r="G9" s="93">
        <v>0.08</v>
      </c>
      <c r="H9" s="28">
        <f t="shared" si="1"/>
        <v>0</v>
      </c>
      <c r="I9" s="810"/>
    </row>
    <row r="10" spans="1:9">
      <c r="A10" s="917"/>
      <c r="B10" s="22" t="s">
        <v>186</v>
      </c>
      <c r="C10" s="2" t="s">
        <v>184</v>
      </c>
      <c r="D10" s="2">
        <v>5500</v>
      </c>
      <c r="E10" s="28"/>
      <c r="F10" s="28">
        <f t="shared" si="0"/>
        <v>0</v>
      </c>
      <c r="G10" s="93">
        <v>0.08</v>
      </c>
      <c r="H10" s="28">
        <f t="shared" si="1"/>
        <v>0</v>
      </c>
      <c r="I10" s="810"/>
    </row>
    <row r="11" spans="1:9">
      <c r="A11" s="917"/>
      <c r="B11" s="22" t="s">
        <v>187</v>
      </c>
      <c r="C11" s="2" t="s">
        <v>184</v>
      </c>
      <c r="D11" s="2">
        <v>2000</v>
      </c>
      <c r="E11" s="28"/>
      <c r="F11" s="28">
        <f t="shared" si="0"/>
        <v>0</v>
      </c>
      <c r="G11" s="93">
        <v>0.08</v>
      </c>
      <c r="H11" s="28">
        <f t="shared" si="1"/>
        <v>0</v>
      </c>
      <c r="I11" s="810"/>
    </row>
    <row r="12" spans="1:9">
      <c r="A12" s="917"/>
      <c r="B12" s="22" t="s">
        <v>188</v>
      </c>
      <c r="C12" s="2" t="s">
        <v>184</v>
      </c>
      <c r="D12" s="2">
        <v>100</v>
      </c>
      <c r="E12" s="28"/>
      <c r="F12" s="28">
        <f t="shared" si="0"/>
        <v>0</v>
      </c>
      <c r="G12" s="93">
        <v>0.08</v>
      </c>
      <c r="H12" s="28">
        <f t="shared" si="1"/>
        <v>0</v>
      </c>
      <c r="I12" s="810"/>
    </row>
    <row r="13" spans="1:9" ht="11.25" customHeight="1">
      <c r="A13" s="917"/>
      <c r="B13" s="22" t="s">
        <v>189</v>
      </c>
      <c r="C13" s="2" t="s">
        <v>184</v>
      </c>
      <c r="D13" s="2">
        <v>100</v>
      </c>
      <c r="E13" s="28"/>
      <c r="F13" s="28">
        <f t="shared" si="0"/>
        <v>0</v>
      </c>
      <c r="G13" s="119">
        <v>0.08</v>
      </c>
      <c r="H13" s="28">
        <f t="shared" si="1"/>
        <v>0</v>
      </c>
      <c r="I13" s="810"/>
    </row>
    <row r="14" spans="1:9" ht="60" customHeight="1">
      <c r="A14" s="226">
        <v>3</v>
      </c>
      <c r="B14" s="1040" t="s">
        <v>190</v>
      </c>
      <c r="C14" s="1041"/>
      <c r="D14" s="1041"/>
      <c r="E14" s="1039"/>
      <c r="F14" s="28"/>
      <c r="G14" s="119"/>
      <c r="H14" s="28"/>
      <c r="I14" s="810"/>
    </row>
    <row r="15" spans="1:9" ht="15" customHeight="1">
      <c r="A15" s="227"/>
      <c r="B15" s="825" t="s">
        <v>191</v>
      </c>
      <c r="C15" s="228" t="s">
        <v>184</v>
      </c>
      <c r="D15" s="2">
        <v>500</v>
      </c>
      <c r="E15" s="28"/>
      <c r="F15" s="28">
        <f t="shared" si="0"/>
        <v>0</v>
      </c>
      <c r="G15" s="119">
        <v>0.08</v>
      </c>
      <c r="H15" s="28">
        <f t="shared" si="1"/>
        <v>0</v>
      </c>
      <c r="I15" s="810"/>
    </row>
    <row r="16" spans="1:9" ht="15" customHeight="1">
      <c r="A16" s="227"/>
      <c r="B16" s="825" t="s">
        <v>192</v>
      </c>
      <c r="C16" s="228" t="s">
        <v>184</v>
      </c>
      <c r="D16" s="228">
        <v>500</v>
      </c>
      <c r="E16" s="154"/>
      <c r="F16" s="28">
        <f t="shared" si="0"/>
        <v>0</v>
      </c>
      <c r="G16" s="119">
        <v>0.08</v>
      </c>
      <c r="H16" s="28">
        <f t="shared" si="1"/>
        <v>0</v>
      </c>
      <c r="I16" s="810"/>
    </row>
    <row r="17" spans="1:1022" ht="15" customHeight="1">
      <c r="A17" s="227"/>
      <c r="B17" s="825" t="s">
        <v>193</v>
      </c>
      <c r="C17" s="228" t="s">
        <v>184</v>
      </c>
      <c r="D17" s="228">
        <v>500</v>
      </c>
      <c r="E17" s="154"/>
      <c r="F17" s="28">
        <f t="shared" si="0"/>
        <v>0</v>
      </c>
      <c r="G17" s="119">
        <v>0.08</v>
      </c>
      <c r="H17" s="28">
        <f t="shared" si="1"/>
        <v>0</v>
      </c>
      <c r="I17" s="810"/>
    </row>
    <row r="18" spans="1:1022" ht="15" customHeight="1">
      <c r="A18" s="227"/>
      <c r="B18" s="825" t="s">
        <v>194</v>
      </c>
      <c r="C18" s="228" t="s">
        <v>184</v>
      </c>
      <c r="D18" s="228">
        <v>500</v>
      </c>
      <c r="E18" s="154"/>
      <c r="F18" s="28">
        <f t="shared" si="0"/>
        <v>0</v>
      </c>
      <c r="G18" s="119">
        <v>0.08</v>
      </c>
      <c r="H18" s="28">
        <f t="shared" si="1"/>
        <v>0</v>
      </c>
      <c r="I18" s="810"/>
    </row>
    <row r="19" spans="1:1022" ht="15" customHeight="1">
      <c r="A19" s="229"/>
      <c r="B19" s="825" t="s">
        <v>195</v>
      </c>
      <c r="C19" s="228" t="s">
        <v>184</v>
      </c>
      <c r="D19" s="2">
        <v>500</v>
      </c>
      <c r="E19" s="28"/>
      <c r="F19" s="28">
        <f t="shared" si="0"/>
        <v>0</v>
      </c>
      <c r="G19" s="119">
        <v>0.08</v>
      </c>
      <c r="H19" s="28">
        <f t="shared" si="1"/>
        <v>0</v>
      </c>
      <c r="I19" s="810"/>
    </row>
    <row r="20" spans="1:1022" ht="80.099999999999994" customHeight="1">
      <c r="A20" s="230">
        <v>4</v>
      </c>
      <c r="B20" s="918" t="s">
        <v>196</v>
      </c>
      <c r="C20" s="1031"/>
      <c r="D20" s="1032"/>
      <c r="E20" s="1006"/>
      <c r="F20" s="132"/>
      <c r="G20" s="231"/>
      <c r="H20" s="132"/>
      <c r="I20" s="810"/>
    </row>
    <row r="21" spans="1:1022" ht="12" customHeight="1">
      <c r="A21" s="230"/>
      <c r="B21" s="90" t="s">
        <v>197</v>
      </c>
      <c r="C21" s="91" t="s">
        <v>13</v>
      </c>
      <c r="D21" s="91">
        <v>100</v>
      </c>
      <c r="E21" s="29"/>
      <c r="F21" s="114">
        <f t="shared" ref="F21:F26" si="2">D21*E21</f>
        <v>0</v>
      </c>
      <c r="G21" s="127">
        <v>0.08</v>
      </c>
      <c r="H21" s="128">
        <f t="shared" ref="H21:H26" si="3">F21+(F21*G21)</f>
        <v>0</v>
      </c>
      <c r="I21" s="810"/>
    </row>
    <row r="22" spans="1:1022">
      <c r="A22" s="230"/>
      <c r="B22" s="90" t="s">
        <v>198</v>
      </c>
      <c r="C22" s="91" t="s">
        <v>13</v>
      </c>
      <c r="D22" s="91">
        <v>3000</v>
      </c>
      <c r="E22" s="29"/>
      <c r="F22" s="92">
        <f t="shared" si="2"/>
        <v>0</v>
      </c>
      <c r="G22" s="93">
        <v>0.08</v>
      </c>
      <c r="H22" s="95">
        <f t="shared" si="3"/>
        <v>0</v>
      </c>
      <c r="I22" s="810"/>
    </row>
    <row r="23" spans="1:1022">
      <c r="A23" s="230"/>
      <c r="B23" s="90" t="s">
        <v>199</v>
      </c>
      <c r="C23" s="91" t="s">
        <v>13</v>
      </c>
      <c r="D23" s="91">
        <v>5000</v>
      </c>
      <c r="E23" s="29"/>
      <c r="F23" s="92">
        <f t="shared" si="2"/>
        <v>0</v>
      </c>
      <c r="G23" s="93">
        <v>0.08</v>
      </c>
      <c r="H23" s="95">
        <f t="shared" si="3"/>
        <v>0</v>
      </c>
      <c r="I23" s="810"/>
    </row>
    <row r="24" spans="1:1022">
      <c r="A24" s="230"/>
      <c r="B24" s="90" t="s">
        <v>200</v>
      </c>
      <c r="C24" s="91" t="s">
        <v>13</v>
      </c>
      <c r="D24" s="91">
        <v>3000</v>
      </c>
      <c r="E24" s="29"/>
      <c r="F24" s="92">
        <f t="shared" si="2"/>
        <v>0</v>
      </c>
      <c r="G24" s="93">
        <v>0.08</v>
      </c>
      <c r="H24" s="95">
        <f t="shared" si="3"/>
        <v>0</v>
      </c>
      <c r="I24" s="810"/>
    </row>
    <row r="25" spans="1:1022" ht="16.5" customHeight="1">
      <c r="A25" s="230"/>
      <c r="B25" s="232" t="s">
        <v>201</v>
      </c>
      <c r="C25" s="102" t="s">
        <v>13</v>
      </c>
      <c r="D25" s="102">
        <v>10</v>
      </c>
      <c r="E25" s="233"/>
      <c r="F25" s="92">
        <f t="shared" si="2"/>
        <v>0</v>
      </c>
      <c r="G25" s="93">
        <v>0.08</v>
      </c>
      <c r="H25" s="95">
        <f t="shared" si="3"/>
        <v>0</v>
      </c>
      <c r="I25" s="810"/>
    </row>
    <row r="26" spans="1:1022" ht="42" customHeight="1">
      <c r="A26" s="5">
        <v>5</v>
      </c>
      <c r="B26" s="234" t="s">
        <v>202</v>
      </c>
      <c r="C26" s="3" t="s">
        <v>115</v>
      </c>
      <c r="D26" s="3">
        <v>1000</v>
      </c>
      <c r="E26" s="235"/>
      <c r="F26" s="236">
        <f t="shared" si="2"/>
        <v>0</v>
      </c>
      <c r="G26" s="93">
        <v>0.08</v>
      </c>
      <c r="H26" s="237">
        <f t="shared" si="3"/>
        <v>0</v>
      </c>
      <c r="I26" s="810"/>
    </row>
    <row r="27" spans="1:1022" ht="65.25" customHeight="1">
      <c r="A27" s="897">
        <v>6</v>
      </c>
      <c r="B27" s="919" t="s">
        <v>203</v>
      </c>
      <c r="C27" s="1033"/>
      <c r="D27" s="1034"/>
      <c r="E27" s="1007"/>
      <c r="F27" s="238"/>
      <c r="G27" s="239"/>
      <c r="H27" s="240"/>
      <c r="I27" s="810"/>
    </row>
    <row r="28" spans="1:1022" s="62" customFormat="1" ht="17.25" customHeight="1">
      <c r="A28" s="897"/>
      <c r="B28" s="241" t="s">
        <v>204</v>
      </c>
      <c r="C28" s="242" t="s">
        <v>184</v>
      </c>
      <c r="D28" s="242">
        <v>400</v>
      </c>
      <c r="E28" s="243"/>
      <c r="F28" s="92">
        <f>D28*E28</f>
        <v>0</v>
      </c>
      <c r="G28" s="93">
        <v>0.08</v>
      </c>
      <c r="H28" s="244">
        <f>F28+(F28*G28)</f>
        <v>0</v>
      </c>
      <c r="I28" s="810"/>
      <c r="AMD28" s="32"/>
      <c r="AME28" s="32"/>
      <c r="AMF28" s="32"/>
      <c r="AMG28" s="32"/>
      <c r="AMH28" s="32"/>
    </row>
    <row r="29" spans="1:1022" s="62" customFormat="1" ht="13.5" customHeight="1">
      <c r="A29" s="897"/>
      <c r="B29" s="245" t="s">
        <v>205</v>
      </c>
      <c r="C29" s="246" t="s">
        <v>184</v>
      </c>
      <c r="D29" s="246">
        <v>400</v>
      </c>
      <c r="E29" s="247"/>
      <c r="F29" s="155">
        <f>D29*E29</f>
        <v>0</v>
      </c>
      <c r="G29" s="145">
        <v>0.08</v>
      </c>
      <c r="H29" s="120">
        <f>F29+(F29*G29)</f>
        <v>0</v>
      </c>
      <c r="I29" s="810"/>
      <c r="AMD29" s="32"/>
      <c r="AME29" s="32"/>
      <c r="AMF29" s="32"/>
      <c r="AMG29" s="32"/>
      <c r="AMH29" s="32"/>
    </row>
    <row r="30" spans="1:1022" s="62" customFormat="1" ht="36.75" customHeight="1">
      <c r="A30" s="920">
        <v>7</v>
      </c>
      <c r="B30" s="921" t="s">
        <v>206</v>
      </c>
      <c r="C30" s="1035"/>
      <c r="D30" s="1036"/>
      <c r="E30" s="1008"/>
      <c r="F30" s="248"/>
      <c r="G30" s="125"/>
      <c r="H30" s="249"/>
      <c r="I30" s="810"/>
      <c r="AMD30" s="32"/>
      <c r="AME30" s="32"/>
      <c r="AMF30" s="32"/>
      <c r="AMG30" s="32"/>
      <c r="AMH30" s="32"/>
    </row>
    <row r="31" spans="1:1022" s="62" customFormat="1" ht="14.25" customHeight="1">
      <c r="A31" s="920"/>
      <c r="B31" s="250" t="s">
        <v>207</v>
      </c>
      <c r="C31" s="242" t="s">
        <v>13</v>
      </c>
      <c r="D31" s="242">
        <v>30</v>
      </c>
      <c r="E31" s="251"/>
      <c r="F31" s="92">
        <f>D31*E31</f>
        <v>0</v>
      </c>
      <c r="G31" s="148">
        <v>0.08</v>
      </c>
      <c r="H31" s="128">
        <f>F31+(F31*G31)</f>
        <v>0</v>
      </c>
      <c r="I31" s="810"/>
      <c r="AMD31" s="32"/>
      <c r="AME31" s="32"/>
      <c r="AMF31" s="32"/>
      <c r="AMG31" s="32"/>
      <c r="AMH31" s="32"/>
    </row>
    <row r="32" spans="1:1022" s="62" customFormat="1">
      <c r="A32" s="920"/>
      <c r="B32" s="252" t="s">
        <v>208</v>
      </c>
      <c r="C32" s="246" t="s">
        <v>13</v>
      </c>
      <c r="D32" s="253">
        <v>40</v>
      </c>
      <c r="E32" s="247"/>
      <c r="F32" s="155">
        <f>D32*E32</f>
        <v>0</v>
      </c>
      <c r="G32" s="93">
        <v>0.08</v>
      </c>
      <c r="H32" s="147">
        <f>F32+(F32*G32)</f>
        <v>0</v>
      </c>
      <c r="I32" s="810"/>
      <c r="AMD32" s="32"/>
      <c r="AME32" s="32"/>
      <c r="AMF32" s="32"/>
      <c r="AMG32" s="32"/>
      <c r="AMH32" s="32"/>
    </row>
    <row r="33" spans="1:1022" s="62" customFormat="1" ht="16.5" customHeight="1">
      <c r="A33" s="920"/>
      <c r="B33" s="254" t="s">
        <v>209</v>
      </c>
      <c r="C33" s="255" t="s">
        <v>13</v>
      </c>
      <c r="D33" s="255">
        <v>40</v>
      </c>
      <c r="E33" s="256"/>
      <c r="F33" s="28">
        <f>D33*E33</f>
        <v>0</v>
      </c>
      <c r="G33" s="93">
        <v>0.08</v>
      </c>
      <c r="H33" s="28">
        <f>F33+(F33*G33)</f>
        <v>0</v>
      </c>
      <c r="I33" s="810"/>
      <c r="AMD33" s="32"/>
      <c r="AME33" s="32"/>
      <c r="AMF33" s="32"/>
      <c r="AMG33" s="32"/>
      <c r="AMH33" s="32"/>
    </row>
    <row r="34" spans="1:1022" ht="17.25" customHeight="1">
      <c r="A34" s="257"/>
      <c r="B34" s="194"/>
      <c r="C34" s="194"/>
      <c r="D34" s="257"/>
      <c r="E34" s="258" t="s">
        <v>174</v>
      </c>
      <c r="F34" s="258">
        <f>SUM(F4:F33)</f>
        <v>0</v>
      </c>
      <c r="G34" s="259"/>
      <c r="H34" s="260">
        <f>SUM(H4:H33)</f>
        <v>0</v>
      </c>
    </row>
    <row r="35" spans="1:1022">
      <c r="A35" s="257"/>
      <c r="B35" s="194"/>
      <c r="C35" s="194"/>
      <c r="D35" s="257"/>
      <c r="E35" s="261"/>
      <c r="F35" s="261"/>
      <c r="G35" s="194"/>
      <c r="H35" s="261"/>
    </row>
    <row r="38" spans="1:1022">
      <c r="B38" s="914" t="s">
        <v>51</v>
      </c>
      <c r="C38" s="914"/>
      <c r="D38" s="914"/>
      <c r="E38" s="912"/>
      <c r="F38" s="912"/>
      <c r="G38" s="912"/>
      <c r="H38" s="12"/>
    </row>
    <row r="39" spans="1:1022">
      <c r="B39" s="912"/>
      <c r="C39" s="912"/>
      <c r="D39" s="912"/>
      <c r="E39" s="912"/>
      <c r="F39" s="912"/>
      <c r="G39" s="912"/>
      <c r="H39" s="912"/>
    </row>
    <row r="40" spans="1:1022">
      <c r="B40" s="901" t="s">
        <v>52</v>
      </c>
      <c r="C40" s="901"/>
      <c r="D40" s="901"/>
      <c r="E40" s="901"/>
      <c r="F40" s="901"/>
      <c r="G40" s="901"/>
      <c r="H40" s="901"/>
    </row>
    <row r="41" spans="1:1022">
      <c r="B41" s="901" t="s">
        <v>53</v>
      </c>
      <c r="C41" s="901"/>
      <c r="D41" s="901"/>
      <c r="E41" s="901"/>
      <c r="F41" s="901"/>
      <c r="G41" s="901"/>
      <c r="H41" s="901"/>
    </row>
    <row r="42" spans="1:1022">
      <c r="B42" s="912"/>
      <c r="C42" s="912"/>
      <c r="D42" s="912"/>
      <c r="E42" s="912"/>
      <c r="F42" s="912"/>
      <c r="G42" s="912"/>
      <c r="H42" s="912"/>
    </row>
    <row r="43" spans="1:1022">
      <c r="B43" s="901" t="s">
        <v>54</v>
      </c>
      <c r="C43" s="901"/>
      <c r="D43" s="901"/>
      <c r="E43" s="901"/>
      <c r="F43" s="901"/>
      <c r="G43" s="4"/>
      <c r="H43" s="220"/>
    </row>
  </sheetData>
  <mergeCells count="19">
    <mergeCell ref="B14:D14"/>
    <mergeCell ref="B42:H42"/>
    <mergeCell ref="B43:F43"/>
    <mergeCell ref="B38:D38"/>
    <mergeCell ref="E38:G38"/>
    <mergeCell ref="B39:H39"/>
    <mergeCell ref="B40:H40"/>
    <mergeCell ref="B41:H41"/>
    <mergeCell ref="A27:A29"/>
    <mergeCell ref="A30:A33"/>
    <mergeCell ref="B20:D20"/>
    <mergeCell ref="B27:D27"/>
    <mergeCell ref="B30:D30"/>
    <mergeCell ref="A1:B1"/>
    <mergeCell ref="H1:I1"/>
    <mergeCell ref="A3:A6"/>
    <mergeCell ref="B3:E3"/>
    <mergeCell ref="A7:A13"/>
    <mergeCell ref="B7:D7"/>
  </mergeCells>
  <pageMargins left="0.25" right="0.25" top="0.75" bottom="0.75" header="0.511811023622047" footer="0.511811023622047"/>
  <pageSetup paperSize="9"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MC14"/>
  <sheetViews>
    <sheetView zoomScaleNormal="100" workbookViewId="0">
      <selection activeCell="I2" sqref="I2"/>
    </sheetView>
  </sheetViews>
  <sheetFormatPr defaultColWidth="8.125" defaultRowHeight="15"/>
  <cols>
    <col min="1" max="1" width="3.75" style="7" customWidth="1"/>
    <col min="2" max="2" width="64.125" style="7" customWidth="1"/>
    <col min="3" max="3" width="5.125" style="7" customWidth="1"/>
    <col min="4" max="4" width="4.875" style="7" customWidth="1"/>
    <col min="5" max="5" width="6" style="262" customWidth="1"/>
    <col min="6" max="6" width="6.75" style="262" customWidth="1"/>
    <col min="7" max="7" width="5.375" style="7" customWidth="1"/>
    <col min="8" max="8" width="8.125" style="262"/>
    <col min="9" max="9" width="10.375" style="7" customWidth="1"/>
    <col min="10" max="1017" width="8.125" style="7"/>
    <col min="1018" max="1018" width="9" customWidth="1"/>
    <col min="1019" max="1022" width="8.625" customWidth="1"/>
  </cols>
  <sheetData>
    <row r="1" spans="1:9">
      <c r="A1" s="218" t="s">
        <v>210</v>
      </c>
      <c r="B1" s="11"/>
      <c r="C1" s="11"/>
      <c r="D1" s="11"/>
      <c r="E1" s="263"/>
      <c r="F1" s="263"/>
      <c r="G1" s="896" t="s">
        <v>56</v>
      </c>
      <c r="H1" s="896"/>
      <c r="I1" s="896"/>
    </row>
    <row r="2" spans="1:9" ht="34.5" customHeight="1">
      <c r="A2" s="264" t="s">
        <v>2</v>
      </c>
      <c r="B2" s="265" t="s">
        <v>3</v>
      </c>
      <c r="C2" s="266" t="s">
        <v>4</v>
      </c>
      <c r="D2" s="267" t="s">
        <v>5</v>
      </c>
      <c r="E2" s="268" t="s">
        <v>6</v>
      </c>
      <c r="F2" s="268" t="s">
        <v>7</v>
      </c>
      <c r="G2" s="269" t="s">
        <v>8</v>
      </c>
      <c r="H2" s="270" t="s">
        <v>9</v>
      </c>
      <c r="I2" s="1010" t="s">
        <v>10</v>
      </c>
    </row>
    <row r="3" spans="1:9" s="7" customFormat="1" ht="69.95" customHeight="1">
      <c r="A3" s="48" t="s">
        <v>211</v>
      </c>
      <c r="B3" s="271" t="s">
        <v>507</v>
      </c>
      <c r="C3" s="184" t="s">
        <v>29</v>
      </c>
      <c r="D3" s="184">
        <v>4000</v>
      </c>
      <c r="E3" s="272"/>
      <c r="F3" s="273">
        <f>D3*E3</f>
        <v>0</v>
      </c>
      <c r="G3" s="274">
        <v>0.08</v>
      </c>
      <c r="H3" s="273">
        <f>F3+(F3*G3)</f>
        <v>0</v>
      </c>
      <c r="I3" s="820"/>
    </row>
    <row r="4" spans="1:9" ht="51" customHeight="1">
      <c r="A4" s="56" t="s">
        <v>212</v>
      </c>
      <c r="B4" s="271" t="s">
        <v>213</v>
      </c>
      <c r="C4" s="56" t="s">
        <v>29</v>
      </c>
      <c r="D4" s="275">
        <v>1000</v>
      </c>
      <c r="E4" s="276"/>
      <c r="F4" s="277">
        <f>D4*E4</f>
        <v>0</v>
      </c>
      <c r="G4" s="274">
        <v>0.08</v>
      </c>
      <c r="H4" s="277">
        <f>F4+(F4*G4)</f>
        <v>0</v>
      </c>
      <c r="I4" s="820"/>
    </row>
    <row r="5" spans="1:9">
      <c r="A5" s="218"/>
      <c r="B5" s="11"/>
      <c r="C5" s="11"/>
      <c r="D5" s="11"/>
      <c r="E5" s="278" t="s">
        <v>174</v>
      </c>
      <c r="F5" s="278">
        <f>F3+F4</f>
        <v>0</v>
      </c>
      <c r="G5" s="11"/>
      <c r="H5" s="279">
        <f>H3+H4</f>
        <v>0</v>
      </c>
      <c r="I5" s="827"/>
    </row>
    <row r="6" spans="1:9">
      <c r="A6" s="218"/>
      <c r="B6" s="11"/>
      <c r="C6" s="11"/>
      <c r="D6" s="11"/>
      <c r="E6" s="280"/>
      <c r="F6" s="263"/>
      <c r="G6" s="11"/>
      <c r="H6" s="263"/>
    </row>
    <row r="7" spans="1:9">
      <c r="A7" s="218"/>
      <c r="B7" s="11"/>
      <c r="C7" s="11"/>
      <c r="D7" s="11"/>
      <c r="E7" s="263"/>
      <c r="F7" s="263"/>
      <c r="G7" s="11"/>
      <c r="H7" s="263"/>
    </row>
    <row r="8" spans="1:9">
      <c r="A8" s="218"/>
      <c r="B8" s="11"/>
      <c r="C8" s="11"/>
      <c r="D8" s="11"/>
      <c r="E8" s="263"/>
      <c r="F8" s="263"/>
      <c r="G8" s="11"/>
      <c r="H8" s="263"/>
    </row>
    <row r="9" spans="1:9">
      <c r="A9" s="218"/>
      <c r="B9" s="914" t="s">
        <v>51</v>
      </c>
      <c r="C9" s="914"/>
      <c r="D9" s="914"/>
      <c r="E9" s="912"/>
      <c r="F9" s="912"/>
      <c r="G9" s="912"/>
      <c r="H9" s="912"/>
    </row>
    <row r="10" spans="1:9">
      <c r="A10" s="218"/>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4"/>
      <c r="H14" s="281"/>
    </row>
  </sheetData>
  <mergeCells count="8">
    <mergeCell ref="B12:H12"/>
    <mergeCell ref="B13:H13"/>
    <mergeCell ref="B14:F14"/>
    <mergeCell ref="G1:I1"/>
    <mergeCell ref="B9:D9"/>
    <mergeCell ref="E9:H9"/>
    <mergeCell ref="B10:H10"/>
    <mergeCell ref="B11:H11"/>
  </mergeCells>
  <pageMargins left="0.7" right="0.7" top="1.14375" bottom="1.14375" header="0.511811023622047" footer="0.511811023622047"/>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MH24"/>
  <sheetViews>
    <sheetView topLeftCell="A13" zoomScaleNormal="100" workbookViewId="0">
      <selection activeCell="J13" sqref="J13"/>
    </sheetView>
  </sheetViews>
  <sheetFormatPr defaultColWidth="8.125" defaultRowHeight="15"/>
  <cols>
    <col min="1" max="1" width="3.875" style="282" customWidth="1"/>
    <col min="2" max="2" width="67.375" style="7" customWidth="1"/>
    <col min="3" max="3" width="5.5" style="7" customWidth="1"/>
    <col min="4" max="4" width="5.875" style="7" customWidth="1"/>
    <col min="5" max="5" width="8.125" style="9"/>
    <col min="6" max="6" width="10.625" style="283" customWidth="1"/>
    <col min="7" max="7" width="5" style="7" customWidth="1"/>
    <col min="8" max="8" width="10.625" style="283" customWidth="1"/>
    <col min="9" max="9" width="12.25" style="7" customWidth="1"/>
    <col min="10" max="10" width="48.875" style="7" customWidth="1"/>
    <col min="11" max="1017" width="8.125" style="7"/>
    <col min="1018" max="1018" width="9" customWidth="1"/>
    <col min="1019" max="1022" width="8.625" customWidth="1"/>
  </cols>
  <sheetData>
    <row r="1" spans="1:1022">
      <c r="A1" s="284" t="s">
        <v>214</v>
      </c>
      <c r="B1" s="11"/>
      <c r="C1" s="11"/>
      <c r="D1" s="11"/>
      <c r="E1" s="12"/>
      <c r="F1" s="285"/>
      <c r="G1" s="896" t="s">
        <v>56</v>
      </c>
      <c r="H1" s="896"/>
      <c r="I1" s="896"/>
    </row>
    <row r="2" spans="1:1022" ht="37.5" customHeight="1">
      <c r="A2" s="206" t="s">
        <v>2</v>
      </c>
      <c r="B2" s="207" t="s">
        <v>3</v>
      </c>
      <c r="C2" s="206" t="s">
        <v>4</v>
      </c>
      <c r="D2" s="206" t="s">
        <v>5</v>
      </c>
      <c r="E2" s="208" t="s">
        <v>6</v>
      </c>
      <c r="F2" s="208" t="s">
        <v>7</v>
      </c>
      <c r="G2" s="206" t="s">
        <v>8</v>
      </c>
      <c r="H2" s="286" t="s">
        <v>9</v>
      </c>
      <c r="I2" s="1012" t="s">
        <v>10</v>
      </c>
    </row>
    <row r="3" spans="1:1022" ht="99.95" customHeight="1">
      <c r="A3" s="287">
        <v>1</v>
      </c>
      <c r="B3" s="288" t="s">
        <v>215</v>
      </c>
      <c r="C3" s="289" t="s">
        <v>29</v>
      </c>
      <c r="D3" s="290">
        <v>350</v>
      </c>
      <c r="E3" s="291"/>
      <c r="F3" s="292">
        <f>D3*E3</f>
        <v>0</v>
      </c>
      <c r="G3" s="293">
        <v>0.08</v>
      </c>
      <c r="H3" s="294">
        <f>F3+(F3*G3)</f>
        <v>0</v>
      </c>
      <c r="I3" s="820"/>
    </row>
    <row r="4" spans="1:1022" ht="0.75" customHeight="1">
      <c r="A4" s="295"/>
      <c r="B4" s="129"/>
      <c r="C4" s="296"/>
      <c r="D4" s="297"/>
      <c r="E4" s="298"/>
      <c r="F4" s="299"/>
      <c r="G4" s="293">
        <v>0.08</v>
      </c>
      <c r="H4" s="300"/>
      <c r="I4" s="820"/>
    </row>
    <row r="5" spans="1:1022" ht="50.1" customHeight="1">
      <c r="A5" s="301">
        <v>2</v>
      </c>
      <c r="B5" s="22" t="s">
        <v>216</v>
      </c>
      <c r="C5" s="302" t="s">
        <v>29</v>
      </c>
      <c r="D5" s="303">
        <v>1000</v>
      </c>
      <c r="E5" s="304"/>
      <c r="F5" s="305">
        <f>D5*E5</f>
        <v>0</v>
      </c>
      <c r="G5" s="293">
        <v>0.08</v>
      </c>
      <c r="H5" s="306">
        <f>F5+(F5*G5)</f>
        <v>0</v>
      </c>
      <c r="I5" s="820"/>
      <c r="J5" s="1011"/>
    </row>
    <row r="6" spans="1:1022" ht="210" customHeight="1">
      <c r="A6" s="307">
        <v>3</v>
      </c>
      <c r="B6" s="308" t="s">
        <v>217</v>
      </c>
      <c r="C6" s="309" t="s">
        <v>29</v>
      </c>
      <c r="D6" s="310">
        <v>550</v>
      </c>
      <c r="E6" s="304"/>
      <c r="F6" s="305">
        <f>D6*E6</f>
        <v>0</v>
      </c>
      <c r="G6" s="293">
        <v>0.08</v>
      </c>
      <c r="H6" s="306">
        <f>F6+(F6*0.08)</f>
        <v>0</v>
      </c>
      <c r="I6" s="820"/>
      <c r="J6" s="1011"/>
    </row>
    <row r="7" spans="1:1022" ht="30" customHeight="1">
      <c r="A7" s="311">
        <v>4</v>
      </c>
      <c r="B7" s="22" t="s">
        <v>218</v>
      </c>
      <c r="C7" s="312" t="s">
        <v>29</v>
      </c>
      <c r="D7" s="313">
        <v>4000</v>
      </c>
      <c r="E7" s="312"/>
      <c r="F7" s="314">
        <f t="shared" ref="F7:F14" si="0">D7*E7</f>
        <v>0</v>
      </c>
      <c r="G7" s="293">
        <v>0.08</v>
      </c>
      <c r="H7" s="306">
        <f t="shared" ref="H7:H14" si="1">F7+(F7*0.08)</f>
        <v>0</v>
      </c>
      <c r="I7" s="820"/>
    </row>
    <row r="8" spans="1:1022" ht="99.95" customHeight="1">
      <c r="A8" s="315">
        <v>5</v>
      </c>
      <c r="B8" s="90" t="s">
        <v>219</v>
      </c>
      <c r="C8" s="312" t="s">
        <v>29</v>
      </c>
      <c r="D8" s="313">
        <v>4500</v>
      </c>
      <c r="E8" s="312"/>
      <c r="F8" s="314">
        <f t="shared" si="0"/>
        <v>0</v>
      </c>
      <c r="G8" s="293">
        <v>0.08</v>
      </c>
      <c r="H8" s="306">
        <f t="shared" si="1"/>
        <v>0</v>
      </c>
      <c r="I8" s="820"/>
    </row>
    <row r="9" spans="1:1022" s="62" customFormat="1" ht="90" customHeight="1">
      <c r="A9" s="315">
        <v>6</v>
      </c>
      <c r="B9" s="90" t="s">
        <v>220</v>
      </c>
      <c r="C9" s="312" t="s">
        <v>221</v>
      </c>
      <c r="D9" s="313">
        <v>80</v>
      </c>
      <c r="E9" s="312"/>
      <c r="F9" s="314">
        <f t="shared" si="0"/>
        <v>0</v>
      </c>
      <c r="G9" s="293">
        <v>0.08</v>
      </c>
      <c r="H9" s="306">
        <f t="shared" si="1"/>
        <v>0</v>
      </c>
      <c r="I9" s="820"/>
    </row>
    <row r="10" spans="1:1022" ht="120" customHeight="1">
      <c r="A10" s="223">
        <v>7</v>
      </c>
      <c r="B10" s="109" t="s">
        <v>222</v>
      </c>
      <c r="C10" s="316" t="s">
        <v>29</v>
      </c>
      <c r="D10" s="290">
        <v>300</v>
      </c>
      <c r="E10" s="316"/>
      <c r="F10" s="314">
        <f t="shared" si="0"/>
        <v>0</v>
      </c>
      <c r="G10" s="293">
        <v>0.08</v>
      </c>
      <c r="H10" s="306">
        <f t="shared" si="1"/>
        <v>0</v>
      </c>
      <c r="I10" s="820"/>
    </row>
    <row r="11" spans="1:1022" ht="150" customHeight="1">
      <c r="A11" s="317">
        <v>8</v>
      </c>
      <c r="B11" s="318" t="s">
        <v>223</v>
      </c>
      <c r="C11" s="319" t="s">
        <v>29</v>
      </c>
      <c r="D11" s="319">
        <v>10</v>
      </c>
      <c r="E11" s="319"/>
      <c r="F11" s="319">
        <f t="shared" si="0"/>
        <v>0</v>
      </c>
      <c r="G11" s="319"/>
      <c r="H11" s="319">
        <f t="shared" si="1"/>
        <v>0</v>
      </c>
      <c r="I11" s="820"/>
    </row>
    <row r="12" spans="1:1022" ht="150" customHeight="1">
      <c r="A12" s="54">
        <v>9</v>
      </c>
      <c r="B12" s="320" t="s">
        <v>224</v>
      </c>
      <c r="C12" s="321" t="s">
        <v>29</v>
      </c>
      <c r="D12" s="322">
        <v>30</v>
      </c>
      <c r="E12" s="321"/>
      <c r="F12" s="314">
        <f t="shared" si="0"/>
        <v>0</v>
      </c>
      <c r="G12" s="323">
        <v>0.08</v>
      </c>
      <c r="H12" s="300">
        <f t="shared" si="1"/>
        <v>0</v>
      </c>
      <c r="I12" s="820"/>
    </row>
    <row r="13" spans="1:1022" s="62" customFormat="1" ht="120" customHeight="1">
      <c r="A13" s="324">
        <v>10</v>
      </c>
      <c r="B13" s="325" t="s">
        <v>225</v>
      </c>
      <c r="C13" s="326" t="s">
        <v>29</v>
      </c>
      <c r="D13" s="327">
        <v>40</v>
      </c>
      <c r="E13" s="328"/>
      <c r="F13" s="314">
        <f t="shared" si="0"/>
        <v>0</v>
      </c>
      <c r="G13" s="293">
        <v>0.08</v>
      </c>
      <c r="H13" s="306">
        <f t="shared" si="1"/>
        <v>0</v>
      </c>
      <c r="I13" s="820"/>
      <c r="AMD13" s="32"/>
      <c r="AME13" s="32"/>
      <c r="AMF13" s="32"/>
      <c r="AMG13" s="32"/>
      <c r="AMH13" s="32"/>
    </row>
    <row r="14" spans="1:1022" s="99" customFormat="1" ht="112.5" customHeight="1">
      <c r="A14" s="5">
        <v>11</v>
      </c>
      <c r="B14" s="329" t="s">
        <v>518</v>
      </c>
      <c r="C14" s="330" t="s">
        <v>29</v>
      </c>
      <c r="D14" s="331">
        <v>100</v>
      </c>
      <c r="E14" s="332"/>
      <c r="F14" s="314">
        <f t="shared" si="0"/>
        <v>0</v>
      </c>
      <c r="G14" s="293">
        <v>0.08</v>
      </c>
      <c r="H14" s="1013">
        <f t="shared" si="1"/>
        <v>0</v>
      </c>
      <c r="I14" s="820"/>
      <c r="AMD14" s="100"/>
      <c r="AME14" s="100"/>
      <c r="AMF14" s="100"/>
      <c r="AMG14" s="100"/>
      <c r="AMH14" s="100"/>
    </row>
    <row r="15" spans="1:1022">
      <c r="B15" s="11"/>
      <c r="C15" s="11"/>
      <c r="D15" s="11"/>
      <c r="E15" s="333" t="s">
        <v>174</v>
      </c>
      <c r="F15" s="334">
        <f>SUM(F3:F14)</f>
        <v>0</v>
      </c>
      <c r="G15" s="335"/>
      <c r="H15" s="1015">
        <f>SUM(H3:H14)</f>
        <v>0</v>
      </c>
      <c r="I15" s="827"/>
    </row>
    <row r="16" spans="1:1022">
      <c r="B16" s="11"/>
      <c r="C16" s="11"/>
      <c r="D16" s="11"/>
      <c r="E16" s="336"/>
      <c r="F16" s="285"/>
      <c r="G16" s="11"/>
      <c r="H16" s="1014"/>
    </row>
    <row r="17" spans="2:8">
      <c r="B17" s="11"/>
      <c r="C17" s="11"/>
      <c r="D17" s="11"/>
      <c r="E17" s="12"/>
      <c r="F17" s="285"/>
      <c r="G17" s="11"/>
      <c r="H17" s="337"/>
    </row>
    <row r="18" spans="2:8">
      <c r="B18" s="11"/>
      <c r="C18" s="11"/>
      <c r="D18" s="11"/>
      <c r="E18" s="12"/>
      <c r="F18" s="285"/>
      <c r="G18" s="11"/>
      <c r="H18" s="285"/>
    </row>
    <row r="19" spans="2:8">
      <c r="B19" s="914" t="s">
        <v>51</v>
      </c>
      <c r="C19" s="914"/>
      <c r="D19" s="914"/>
      <c r="E19" s="912"/>
      <c r="F19" s="912"/>
      <c r="G19" s="912"/>
      <c r="H19" s="912"/>
    </row>
    <row r="20" spans="2:8">
      <c r="B20" s="912"/>
      <c r="C20" s="912"/>
      <c r="D20" s="912"/>
      <c r="E20" s="912"/>
      <c r="F20" s="912"/>
      <c r="G20" s="912"/>
      <c r="H20" s="912"/>
    </row>
    <row r="21" spans="2:8">
      <c r="B21" s="901" t="s">
        <v>52</v>
      </c>
      <c r="C21" s="901"/>
      <c r="D21" s="901"/>
      <c r="E21" s="901"/>
      <c r="F21" s="901"/>
      <c r="G21" s="901"/>
      <c r="H21" s="901"/>
    </row>
    <row r="22" spans="2:8">
      <c r="B22" s="901" t="s">
        <v>53</v>
      </c>
      <c r="C22" s="901"/>
      <c r="D22" s="901"/>
      <c r="E22" s="901"/>
      <c r="F22" s="901"/>
      <c r="G22" s="901"/>
      <c r="H22" s="901"/>
    </row>
    <row r="23" spans="2:8">
      <c r="B23" s="912"/>
      <c r="C23" s="912"/>
      <c r="D23" s="912"/>
      <c r="E23" s="912"/>
      <c r="F23" s="912"/>
      <c r="G23" s="912"/>
      <c r="H23" s="912"/>
    </row>
    <row r="24" spans="2:8">
      <c r="B24" s="901" t="s">
        <v>54</v>
      </c>
      <c r="C24" s="901"/>
      <c r="D24" s="901"/>
      <c r="E24" s="901"/>
      <c r="F24" s="901"/>
      <c r="G24" s="4"/>
      <c r="H24" s="338"/>
    </row>
  </sheetData>
  <mergeCells count="8">
    <mergeCell ref="B22:H22"/>
    <mergeCell ref="B23:H23"/>
    <mergeCell ref="B24:F24"/>
    <mergeCell ref="G1:I1"/>
    <mergeCell ref="B19:D19"/>
    <mergeCell ref="E19:H19"/>
    <mergeCell ref="B20:H20"/>
    <mergeCell ref="B21:H21"/>
  </mergeCells>
  <pageMargins left="0.25" right="0.25" top="0.75" bottom="0.75" header="0.511811023622047" footer="0.511811023622047"/>
  <pageSetup paperSize="9"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AMC22"/>
  <sheetViews>
    <sheetView zoomScaleNormal="100" workbookViewId="0">
      <selection activeCell="I2" sqref="I2"/>
    </sheetView>
  </sheetViews>
  <sheetFormatPr defaultColWidth="8.125" defaultRowHeight="15"/>
  <cols>
    <col min="1" max="1" width="3.875" style="7" customWidth="1"/>
    <col min="2" max="2" width="79.875" style="7" customWidth="1"/>
    <col min="3" max="3" width="4.875" style="7" customWidth="1"/>
    <col min="4" max="4" width="6.125" style="7" customWidth="1"/>
    <col min="5" max="5" width="7" style="9" customWidth="1"/>
    <col min="6" max="6" width="9.375" style="9" bestFit="1" customWidth="1"/>
    <col min="7" max="7" width="5.625" style="7" customWidth="1"/>
    <col min="8" max="8" width="9.75" style="9" customWidth="1"/>
    <col min="9" max="9" width="10.25" style="7" customWidth="1"/>
    <col min="10" max="1017" width="8.125" style="7"/>
    <col min="1018" max="1018" width="9" customWidth="1"/>
    <col min="1019" max="1022" width="8.625" customWidth="1"/>
  </cols>
  <sheetData>
    <row r="1" spans="1:9">
      <c r="A1" s="214" t="s">
        <v>226</v>
      </c>
      <c r="B1" s="67"/>
      <c r="C1" s="67"/>
      <c r="D1" s="67"/>
      <c r="E1" s="339"/>
      <c r="F1" s="339"/>
      <c r="G1" s="922" t="s">
        <v>56</v>
      </c>
      <c r="H1" s="922"/>
      <c r="I1" s="922"/>
    </row>
    <row r="2" spans="1:9" ht="37.5">
      <c r="A2" s="340" t="s">
        <v>2</v>
      </c>
      <c r="B2" s="341" t="s">
        <v>3</v>
      </c>
      <c r="C2" s="341" t="s">
        <v>4</v>
      </c>
      <c r="D2" s="341" t="s">
        <v>5</v>
      </c>
      <c r="E2" s="342" t="s">
        <v>6</v>
      </c>
      <c r="F2" s="342" t="s">
        <v>7</v>
      </c>
      <c r="G2" s="341" t="s">
        <v>8</v>
      </c>
      <c r="H2" s="343" t="s">
        <v>9</v>
      </c>
      <c r="I2" s="823" t="s">
        <v>10</v>
      </c>
    </row>
    <row r="3" spans="1:9" ht="36.75" customHeight="1">
      <c r="A3" s="315">
        <v>1</v>
      </c>
      <c r="B3" s="344" t="s">
        <v>227</v>
      </c>
      <c r="C3" s="91" t="s">
        <v>29</v>
      </c>
      <c r="D3" s="91">
        <v>300</v>
      </c>
      <c r="E3" s="29"/>
      <c r="F3" s="29">
        <f>D3*E3</f>
        <v>0</v>
      </c>
      <c r="G3" s="93">
        <v>0.08</v>
      </c>
      <c r="H3" s="345">
        <f>F3+(F3*G3)</f>
        <v>0</v>
      </c>
      <c r="I3" s="820"/>
    </row>
    <row r="4" spans="1:9" ht="57" customHeight="1">
      <c r="A4" s="307">
        <v>2</v>
      </c>
      <c r="B4" s="106" t="s">
        <v>228</v>
      </c>
      <c r="C4" s="102" t="s">
        <v>29</v>
      </c>
      <c r="D4" s="102">
        <v>500</v>
      </c>
      <c r="E4" s="233"/>
      <c r="F4" s="346">
        <f>D4*E4</f>
        <v>0</v>
      </c>
      <c r="G4" s="93">
        <v>0.08</v>
      </c>
      <c r="H4" s="347">
        <f>F4+(F4*G4)</f>
        <v>0</v>
      </c>
      <c r="I4" s="820"/>
    </row>
    <row r="5" spans="1:9" ht="45.75" customHeight="1">
      <c r="A5" s="315">
        <v>3</v>
      </c>
      <c r="B5" s="106" t="s">
        <v>229</v>
      </c>
      <c r="C5" s="102" t="s">
        <v>29</v>
      </c>
      <c r="D5" s="102">
        <v>500</v>
      </c>
      <c r="E5" s="233"/>
      <c r="F5" s="346">
        <f>D5*E5</f>
        <v>0</v>
      </c>
      <c r="G5" s="93">
        <v>0.08</v>
      </c>
      <c r="H5" s="347">
        <f>F5+(F5*G5)</f>
        <v>0</v>
      </c>
      <c r="I5" s="820"/>
    </row>
    <row r="6" spans="1:9" ht="36.75" customHeight="1">
      <c r="A6" s="307">
        <v>4</v>
      </c>
      <c r="B6" s="106" t="s">
        <v>229</v>
      </c>
      <c r="C6" s="102" t="s">
        <v>29</v>
      </c>
      <c r="D6" s="102">
        <v>200</v>
      </c>
      <c r="E6" s="233"/>
      <c r="F6" s="348">
        <f>D6*E6</f>
        <v>0</v>
      </c>
      <c r="G6" s="93">
        <v>0.08</v>
      </c>
      <c r="H6" s="349">
        <f>F6+(F6*G6)</f>
        <v>0</v>
      </c>
      <c r="I6" s="820"/>
    </row>
    <row r="7" spans="1:9">
      <c r="A7" s="350"/>
      <c r="B7" s="67"/>
      <c r="C7" s="67"/>
      <c r="D7" s="67"/>
      <c r="E7" s="216" t="s">
        <v>174</v>
      </c>
      <c r="F7" s="70">
        <f>SUM(F3:F6)</f>
        <v>0</v>
      </c>
      <c r="G7" s="351"/>
      <c r="H7" s="70">
        <f>SUM(H3:H6)</f>
        <v>0</v>
      </c>
    </row>
    <row r="8" spans="1:9">
      <c r="E8" s="352"/>
      <c r="H8" s="353"/>
    </row>
    <row r="11" spans="1:9">
      <c r="B11" s="914" t="s">
        <v>51</v>
      </c>
      <c r="C11" s="914"/>
      <c r="D11" s="914"/>
      <c r="E11" s="912"/>
      <c r="F11" s="912"/>
      <c r="G11" s="912"/>
      <c r="H11" s="912"/>
    </row>
    <row r="12" spans="1:9" ht="13.5" customHeight="1">
      <c r="B12" s="912"/>
      <c r="C12" s="912"/>
      <c r="D12" s="912"/>
      <c r="E12" s="912"/>
      <c r="F12" s="912"/>
      <c r="G12" s="912"/>
      <c r="H12" s="912"/>
    </row>
    <row r="13" spans="1:9">
      <c r="B13" s="901" t="s">
        <v>52</v>
      </c>
      <c r="C13" s="901"/>
      <c r="D13" s="901"/>
      <c r="E13" s="901"/>
      <c r="F13" s="901"/>
      <c r="G13" s="901"/>
      <c r="H13" s="901"/>
    </row>
    <row r="14" spans="1:9" ht="15" customHeight="1">
      <c r="B14" s="901" t="s">
        <v>53</v>
      </c>
      <c r="C14" s="901"/>
      <c r="D14" s="901"/>
      <c r="E14" s="901"/>
      <c r="F14" s="901"/>
      <c r="G14" s="901"/>
      <c r="H14" s="901"/>
    </row>
    <row r="15" spans="1:9">
      <c r="B15" s="912"/>
      <c r="C15" s="912"/>
      <c r="D15" s="912"/>
      <c r="E15" s="912"/>
      <c r="F15" s="912"/>
      <c r="G15" s="912"/>
      <c r="H15" s="912"/>
    </row>
    <row r="16" spans="1:9">
      <c r="B16" s="901" t="s">
        <v>54</v>
      </c>
      <c r="C16" s="901"/>
      <c r="D16" s="901"/>
      <c r="E16" s="901"/>
      <c r="F16" s="901"/>
      <c r="G16" s="4"/>
      <c r="H16" s="354"/>
    </row>
    <row r="17" spans="2:8">
      <c r="B17" s="8"/>
      <c r="C17" s="8"/>
      <c r="D17" s="8"/>
      <c r="E17" s="219"/>
      <c r="F17" s="219"/>
      <c r="G17" s="8"/>
      <c r="H17" s="219"/>
    </row>
    <row r="18" spans="2:8" ht="15.75" customHeight="1"/>
    <row r="19" spans="2:8" hidden="1"/>
    <row r="20" spans="2:8" ht="17.25" customHeight="1"/>
    <row r="21" spans="2:8" ht="19.5" customHeight="1"/>
    <row r="22" spans="2:8" ht="15.75" customHeight="1"/>
  </sheetData>
  <mergeCells count="8">
    <mergeCell ref="B14:H14"/>
    <mergeCell ref="B15:H15"/>
    <mergeCell ref="B16:F16"/>
    <mergeCell ref="G1:I1"/>
    <mergeCell ref="B11:D11"/>
    <mergeCell ref="E11:H11"/>
    <mergeCell ref="B12:H12"/>
    <mergeCell ref="B13:H13"/>
  </mergeCells>
  <pageMargins left="0.25" right="0.25" top="0.75" bottom="0.75" header="0.511811023622047" footer="0.511811023622047"/>
  <pageSetup paperSize="9"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MG14"/>
  <sheetViews>
    <sheetView zoomScaleNormal="100" workbookViewId="0">
      <selection activeCell="B16" sqref="B16"/>
    </sheetView>
  </sheetViews>
  <sheetFormatPr defaultColWidth="8.125" defaultRowHeight="15"/>
  <cols>
    <col min="1" max="1" width="4.125" style="7" customWidth="1"/>
    <col min="2" max="2" width="75.25" style="7" customWidth="1"/>
    <col min="3" max="3" width="4.875" style="7" customWidth="1"/>
    <col min="4" max="6" width="8.125" style="7"/>
    <col min="7" max="7" width="6" style="7" customWidth="1"/>
    <col min="8" max="1018" width="8.125" style="7"/>
    <col min="1019" max="1019" width="9" customWidth="1"/>
    <col min="1020" max="1021" width="8.625" customWidth="1"/>
  </cols>
  <sheetData>
    <row r="1" spans="1:1021">
      <c r="A1" s="923" t="s">
        <v>230</v>
      </c>
      <c r="B1" s="923"/>
      <c r="C1" s="67"/>
      <c r="D1" s="67"/>
      <c r="E1" s="67"/>
      <c r="F1" s="67"/>
      <c r="G1" s="67"/>
      <c r="H1" s="922" t="s">
        <v>56</v>
      </c>
      <c r="I1" s="922"/>
    </row>
    <row r="2" spans="1:1021" ht="37.5">
      <c r="A2" s="83" t="s">
        <v>2</v>
      </c>
      <c r="B2" s="84" t="s">
        <v>3</v>
      </c>
      <c r="C2" s="83" t="s">
        <v>4</v>
      </c>
      <c r="D2" s="83" t="s">
        <v>5</v>
      </c>
      <c r="E2" s="83" t="s">
        <v>6</v>
      </c>
      <c r="F2" s="83" t="s">
        <v>7</v>
      </c>
      <c r="G2" s="83" t="s">
        <v>8</v>
      </c>
      <c r="H2" s="83" t="s">
        <v>9</v>
      </c>
      <c r="I2" s="823" t="s">
        <v>10</v>
      </c>
    </row>
    <row r="3" spans="1:1021" ht="110.25" customHeight="1">
      <c r="A3" s="307">
        <v>1</v>
      </c>
      <c r="B3" s="106" t="s">
        <v>231</v>
      </c>
      <c r="C3" s="102" t="s">
        <v>29</v>
      </c>
      <c r="D3" s="102">
        <v>5</v>
      </c>
      <c r="E3" s="355"/>
      <c r="F3" s="355">
        <f>D3*E3</f>
        <v>0</v>
      </c>
      <c r="G3" s="356">
        <v>0.08</v>
      </c>
      <c r="H3" s="357">
        <f>F3*1.08</f>
        <v>0</v>
      </c>
      <c r="I3" s="820">
        <f>F3*3.6%</f>
        <v>0</v>
      </c>
    </row>
    <row r="4" spans="1:1021" s="62" customFormat="1" ht="16.5" customHeight="1">
      <c r="A4" s="315">
        <v>2</v>
      </c>
      <c r="B4" s="103" t="s">
        <v>232</v>
      </c>
      <c r="C4" s="97" t="s">
        <v>29</v>
      </c>
      <c r="D4" s="97">
        <v>30</v>
      </c>
      <c r="E4" s="358"/>
      <c r="F4" s="359">
        <f>D4*E4</f>
        <v>0</v>
      </c>
      <c r="G4" s="93"/>
      <c r="H4" s="357">
        <f>F4*1.08</f>
        <v>0</v>
      </c>
      <c r="I4" s="820">
        <f>F4*3.6%</f>
        <v>0</v>
      </c>
      <c r="AME4" s="32"/>
      <c r="AMF4" s="32"/>
      <c r="AMG4" s="32"/>
    </row>
    <row r="5" spans="1:1021">
      <c r="A5" s="350"/>
      <c r="B5" s="67"/>
      <c r="C5" s="360"/>
      <c r="D5" s="360"/>
      <c r="E5" s="361" t="s">
        <v>174</v>
      </c>
      <c r="F5" s="362">
        <f>F3+F4</f>
        <v>0</v>
      </c>
      <c r="G5" s="360"/>
      <c r="H5" s="217">
        <f>H3+H4</f>
        <v>0</v>
      </c>
      <c r="I5" s="827"/>
    </row>
    <row r="6" spans="1:1021">
      <c r="E6" s="363"/>
    </row>
    <row r="9" spans="1:1021">
      <c r="B9" s="914" t="s">
        <v>51</v>
      </c>
      <c r="C9" s="914"/>
      <c r="D9" s="914"/>
      <c r="E9" s="912"/>
      <c r="F9" s="912"/>
      <c r="G9" s="912"/>
      <c r="H9" s="912"/>
    </row>
    <row r="10" spans="1:1021">
      <c r="B10" s="912"/>
      <c r="C10" s="912"/>
      <c r="D10" s="912"/>
      <c r="E10" s="912"/>
      <c r="F10" s="912"/>
      <c r="G10" s="912"/>
      <c r="H10" s="912"/>
    </row>
    <row r="11" spans="1:1021">
      <c r="B11" s="901" t="s">
        <v>52</v>
      </c>
      <c r="C11" s="901"/>
      <c r="D11" s="901"/>
      <c r="E11" s="901"/>
      <c r="F11" s="901"/>
      <c r="G11" s="901"/>
      <c r="H11" s="901"/>
    </row>
    <row r="12" spans="1:1021">
      <c r="B12" s="901" t="s">
        <v>53</v>
      </c>
      <c r="C12" s="901"/>
      <c r="D12" s="901"/>
      <c r="E12" s="901"/>
      <c r="F12" s="901"/>
      <c r="G12" s="901"/>
      <c r="H12" s="901"/>
    </row>
    <row r="13" spans="1:1021">
      <c r="B13" s="912"/>
      <c r="C13" s="912"/>
      <c r="D13" s="912"/>
      <c r="E13" s="912"/>
      <c r="F13" s="912"/>
      <c r="G13" s="912"/>
      <c r="H13" s="912"/>
    </row>
    <row r="14" spans="1:1021">
      <c r="B14" s="901" t="s">
        <v>54</v>
      </c>
      <c r="C14" s="901"/>
      <c r="D14" s="901"/>
      <c r="E14" s="901"/>
      <c r="F14" s="901"/>
      <c r="G14" s="4"/>
      <c r="H14" s="364"/>
    </row>
  </sheetData>
  <mergeCells count="9">
    <mergeCell ref="B11:H11"/>
    <mergeCell ref="B12:H12"/>
    <mergeCell ref="B13:H13"/>
    <mergeCell ref="B14:F14"/>
    <mergeCell ref="A1:B1"/>
    <mergeCell ref="B9:D9"/>
    <mergeCell ref="E9:H9"/>
    <mergeCell ref="B10:H10"/>
    <mergeCell ref="H1:I1"/>
  </mergeCells>
  <pageMargins left="0.25" right="0.25" top="0.75" bottom="0.75" header="0.511811023622047" footer="0.511811023622047"/>
  <pageSetup paperSize="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MH14"/>
  <sheetViews>
    <sheetView zoomScaleNormal="100" workbookViewId="0">
      <selection activeCell="I2" sqref="I2"/>
    </sheetView>
  </sheetViews>
  <sheetFormatPr defaultColWidth="8.125" defaultRowHeight="15"/>
  <cols>
    <col min="1" max="1" width="3.75" style="7" customWidth="1"/>
    <col min="2" max="2" width="77.25" style="7" customWidth="1"/>
    <col min="3" max="3" width="6" style="7" customWidth="1"/>
    <col min="4" max="4" width="6.125" style="7" customWidth="1"/>
    <col min="5" max="5" width="5.75" style="9" customWidth="1"/>
    <col min="6" max="6" width="8.25" style="9" customWidth="1"/>
    <col min="7" max="7" width="4.625" style="7" customWidth="1"/>
    <col min="8" max="8" width="9.125" style="9" customWidth="1"/>
    <col min="9" max="1018" width="8.125" style="7"/>
    <col min="1019" max="1019" width="9" customWidth="1"/>
    <col min="1020" max="1022" width="8.625" customWidth="1"/>
  </cols>
  <sheetData>
    <row r="1" spans="1:1022">
      <c r="A1" s="365" t="s">
        <v>233</v>
      </c>
      <c r="B1" s="365"/>
      <c r="C1" s="365"/>
      <c r="D1" s="365"/>
      <c r="E1" s="366"/>
      <c r="F1" s="366"/>
      <c r="G1" s="924" t="s">
        <v>56</v>
      </c>
      <c r="H1" s="924"/>
    </row>
    <row r="2" spans="1:1022" ht="39" customHeight="1">
      <c r="A2" s="367" t="s">
        <v>2</v>
      </c>
      <c r="B2" s="367" t="s">
        <v>3</v>
      </c>
      <c r="C2" s="367" t="s">
        <v>4</v>
      </c>
      <c r="D2" s="367" t="s">
        <v>5</v>
      </c>
      <c r="E2" s="368" t="s">
        <v>6</v>
      </c>
      <c r="F2" s="368" t="s">
        <v>7</v>
      </c>
      <c r="G2" s="367" t="s">
        <v>8</v>
      </c>
      <c r="H2" s="368" t="s">
        <v>9</v>
      </c>
      <c r="I2" s="823" t="s">
        <v>10</v>
      </c>
    </row>
    <row r="3" spans="1:1022" ht="15" customHeight="1">
      <c r="A3" s="223">
        <v>1</v>
      </c>
      <c r="B3" s="109" t="s">
        <v>234</v>
      </c>
      <c r="C3" s="150" t="s">
        <v>29</v>
      </c>
      <c r="D3" s="150">
        <v>300</v>
      </c>
      <c r="E3" s="369">
        <v>6.8</v>
      </c>
      <c r="F3" s="370">
        <f>E3*D3</f>
        <v>2040</v>
      </c>
      <c r="G3" s="371">
        <v>0.08</v>
      </c>
      <c r="H3" s="372">
        <f>F3+(F3*G3)</f>
        <v>2203.1999999999998</v>
      </c>
      <c r="I3" s="820"/>
    </row>
    <row r="4" spans="1:1022" s="62" customFormat="1" ht="79.5" customHeight="1">
      <c r="A4" s="373">
        <v>2</v>
      </c>
      <c r="B4" s="374" t="s">
        <v>235</v>
      </c>
      <c r="C4" s="59" t="s">
        <v>29</v>
      </c>
      <c r="D4" s="59">
        <v>30</v>
      </c>
      <c r="E4" s="375">
        <v>33</v>
      </c>
      <c r="F4" s="376">
        <f>E4*D4</f>
        <v>990</v>
      </c>
      <c r="G4" s="371">
        <v>0.08</v>
      </c>
      <c r="H4" s="372">
        <f>F4+(F4*G4)</f>
        <v>1069.2</v>
      </c>
      <c r="I4" s="820"/>
      <c r="AME4" s="32"/>
      <c r="AMF4" s="32"/>
      <c r="AMG4" s="32"/>
      <c r="AMH4" s="32"/>
    </row>
    <row r="5" spans="1:1022">
      <c r="A5" s="194"/>
      <c r="B5" s="67"/>
      <c r="C5" s="360"/>
      <c r="D5" s="360"/>
      <c r="E5" s="377" t="s">
        <v>174</v>
      </c>
      <c r="F5" s="378">
        <f>F3+F4</f>
        <v>3030</v>
      </c>
      <c r="G5" s="360"/>
      <c r="H5" s="378">
        <f>SUM(H3:H4)</f>
        <v>3272.3999999999996</v>
      </c>
      <c r="I5" s="827"/>
    </row>
    <row r="6" spans="1:1022">
      <c r="E6" s="352"/>
    </row>
    <row r="9" spans="1:1022">
      <c r="B9" s="894" t="s">
        <v>51</v>
      </c>
      <c r="C9" s="894"/>
      <c r="D9" s="894"/>
      <c r="E9" s="912"/>
      <c r="F9" s="912"/>
      <c r="G9" s="912"/>
      <c r="H9" s="912"/>
    </row>
    <row r="10" spans="1:1022">
      <c r="B10" s="912"/>
      <c r="C10" s="912"/>
      <c r="D10" s="912"/>
      <c r="E10" s="912"/>
      <c r="F10" s="912"/>
      <c r="G10" s="912"/>
      <c r="H10" s="912"/>
    </row>
    <row r="11" spans="1:1022">
      <c r="B11" s="901" t="s">
        <v>52</v>
      </c>
      <c r="C11" s="901"/>
      <c r="D11" s="901"/>
      <c r="E11" s="901"/>
      <c r="F11" s="901"/>
      <c r="G11" s="901"/>
      <c r="H11" s="901"/>
    </row>
    <row r="12" spans="1:1022">
      <c r="B12" s="901" t="s">
        <v>53</v>
      </c>
      <c r="C12" s="901"/>
      <c r="D12" s="901"/>
      <c r="E12" s="901"/>
      <c r="F12" s="901"/>
      <c r="G12" s="901"/>
      <c r="H12" s="901"/>
    </row>
    <row r="13" spans="1:1022">
      <c r="B13" s="912"/>
      <c r="C13" s="912"/>
      <c r="D13" s="912"/>
      <c r="E13" s="912"/>
      <c r="F13" s="912"/>
      <c r="G13" s="912"/>
      <c r="H13" s="912"/>
    </row>
    <row r="14" spans="1:1022">
      <c r="B14" s="901" t="s">
        <v>54</v>
      </c>
      <c r="C14" s="901"/>
      <c r="D14" s="901"/>
      <c r="E14" s="901"/>
      <c r="F14" s="901"/>
      <c r="G14" s="4"/>
      <c r="H14" s="354"/>
    </row>
  </sheetData>
  <mergeCells count="8">
    <mergeCell ref="B12:H12"/>
    <mergeCell ref="B13:H13"/>
    <mergeCell ref="B14:F14"/>
    <mergeCell ref="G1:H1"/>
    <mergeCell ref="B9:D9"/>
    <mergeCell ref="E9:H9"/>
    <mergeCell ref="B10:H10"/>
    <mergeCell ref="B11:H11"/>
  </mergeCells>
  <pageMargins left="0.25" right="0.25" top="0.75" bottom="0.75" header="0.511811023622047" footer="0.511811023622047"/>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AME35"/>
  <sheetViews>
    <sheetView topLeftCell="B1" zoomScaleNormal="100" workbookViewId="0">
      <selection activeCell="J2" sqref="J2"/>
    </sheetView>
  </sheetViews>
  <sheetFormatPr defaultColWidth="8.125" defaultRowHeight="15"/>
  <cols>
    <col min="1" max="1" width="2.25" hidden="1" customWidth="1"/>
    <col min="2" max="2" width="4" style="7" customWidth="1"/>
    <col min="3" max="3" width="58.5" style="7" customWidth="1"/>
    <col min="4" max="4" width="4.5" style="7" customWidth="1"/>
    <col min="5" max="5" width="5.75" style="7" customWidth="1"/>
    <col min="6" max="6" width="8.125" style="379"/>
    <col min="7" max="7" width="10.125" style="379" customWidth="1"/>
    <col min="8" max="8" width="5.875" style="7" customWidth="1"/>
    <col min="9" max="9" width="10.375" style="379" customWidth="1"/>
    <col min="10" max="10" width="10.125" style="7" customWidth="1"/>
    <col min="11" max="1019" width="8.125" style="7"/>
    <col min="1020" max="1020" width="9" customWidth="1"/>
    <col min="1021" max="1022" width="8.625" customWidth="1"/>
  </cols>
  <sheetData>
    <row r="1" spans="2:10">
      <c r="B1" s="380" t="s">
        <v>236</v>
      </c>
      <c r="C1" s="67"/>
      <c r="D1" s="67"/>
      <c r="E1" s="67"/>
      <c r="F1" s="381"/>
      <c r="G1" s="381"/>
      <c r="H1" s="67"/>
      <c r="I1" s="925" t="s">
        <v>56</v>
      </c>
      <c r="J1" s="925"/>
    </row>
    <row r="2" spans="2:10" ht="37.5" customHeight="1">
      <c r="B2" s="382" t="s">
        <v>2</v>
      </c>
      <c r="C2" s="383" t="s">
        <v>3</v>
      </c>
      <c r="D2" s="382" t="s">
        <v>4</v>
      </c>
      <c r="E2" s="382" t="s">
        <v>5</v>
      </c>
      <c r="F2" s="384" t="s">
        <v>6</v>
      </c>
      <c r="G2" s="384" t="s">
        <v>7</v>
      </c>
      <c r="H2" s="382" t="s">
        <v>8</v>
      </c>
      <c r="I2" s="385" t="s">
        <v>9</v>
      </c>
      <c r="J2" s="823" t="s">
        <v>10</v>
      </c>
    </row>
    <row r="3" spans="2:10" ht="45.75" customHeight="1">
      <c r="B3" s="56">
        <v>1</v>
      </c>
      <c r="C3" s="55" t="s">
        <v>237</v>
      </c>
      <c r="D3" s="276" t="s">
        <v>29</v>
      </c>
      <c r="E3" s="386">
        <v>700</v>
      </c>
      <c r="F3" s="276"/>
      <c r="G3" s="276">
        <f>E3*F3</f>
        <v>0</v>
      </c>
      <c r="H3" s="274">
        <v>0.08</v>
      </c>
      <c r="I3" s="276">
        <f>G3+(G3*H3)</f>
        <v>0</v>
      </c>
      <c r="J3" s="828">
        <f>G3*3.6%</f>
        <v>0</v>
      </c>
    </row>
    <row r="4" spans="2:10" ht="72.75" customHeight="1">
      <c r="B4" s="56">
        <v>2</v>
      </c>
      <c r="C4" s="55" t="s">
        <v>238</v>
      </c>
      <c r="D4" s="276" t="s">
        <v>29</v>
      </c>
      <c r="E4" s="386">
        <v>600</v>
      </c>
      <c r="F4" s="276"/>
      <c r="G4" s="387">
        <f>E4*F4</f>
        <v>0</v>
      </c>
      <c r="H4" s="274">
        <v>0.08</v>
      </c>
      <c r="I4" s="387">
        <f>G4+(G4*H4)</f>
        <v>0</v>
      </c>
      <c r="J4" s="828">
        <f>G4*3.6%</f>
        <v>0</v>
      </c>
    </row>
    <row r="5" spans="2:10">
      <c r="B5" s="194"/>
      <c r="C5" s="67"/>
      <c r="D5" s="67"/>
      <c r="E5" s="67"/>
      <c r="F5" s="388" t="s">
        <v>174</v>
      </c>
      <c r="G5" s="389">
        <f>G3+G4</f>
        <v>0</v>
      </c>
      <c r="H5" s="390"/>
      <c r="I5" s="389">
        <f>I3+I4</f>
        <v>0</v>
      </c>
      <c r="J5" s="829"/>
    </row>
    <row r="6" spans="2:10">
      <c r="F6" s="391"/>
    </row>
    <row r="9" spans="2:10">
      <c r="C9" s="894" t="s">
        <v>51</v>
      </c>
      <c r="D9" s="894"/>
      <c r="E9" s="894"/>
      <c r="F9" s="892"/>
      <c r="G9" s="892"/>
      <c r="H9" s="892"/>
      <c r="I9" s="892"/>
    </row>
    <row r="10" spans="2:10">
      <c r="C10" s="892"/>
      <c r="D10" s="892"/>
      <c r="E10" s="892"/>
      <c r="F10" s="892"/>
      <c r="G10" s="892"/>
      <c r="H10" s="892"/>
      <c r="I10" s="892"/>
    </row>
    <row r="11" spans="2:10">
      <c r="C11" s="893" t="s">
        <v>52</v>
      </c>
      <c r="D11" s="893"/>
      <c r="E11" s="893"/>
      <c r="F11" s="893"/>
      <c r="G11" s="893"/>
      <c r="H11" s="893"/>
      <c r="I11" s="893"/>
    </row>
    <row r="12" spans="2:10">
      <c r="C12" s="893" t="s">
        <v>53</v>
      </c>
      <c r="D12" s="893"/>
      <c r="E12" s="893"/>
      <c r="F12" s="893"/>
      <c r="G12" s="893"/>
      <c r="H12" s="893"/>
      <c r="I12" s="893"/>
    </row>
    <row r="13" spans="2:10">
      <c r="C13" s="892"/>
      <c r="D13" s="892"/>
      <c r="E13" s="892"/>
      <c r="F13" s="892"/>
      <c r="G13" s="892"/>
      <c r="H13" s="892"/>
      <c r="I13" s="892"/>
    </row>
    <row r="14" spans="2:10">
      <c r="C14" s="893" t="s">
        <v>54</v>
      </c>
      <c r="D14" s="893"/>
      <c r="E14" s="893"/>
      <c r="F14" s="893"/>
      <c r="G14" s="893"/>
      <c r="H14" s="201"/>
      <c r="I14" s="393"/>
    </row>
    <row r="35" spans="6:9" s="62" customFormat="1">
      <c r="F35" s="394"/>
      <c r="G35" s="394"/>
      <c r="I35" s="394"/>
    </row>
  </sheetData>
  <mergeCells count="8">
    <mergeCell ref="C12:I12"/>
    <mergeCell ref="C13:I13"/>
    <mergeCell ref="C14:G14"/>
    <mergeCell ref="I1:J1"/>
    <mergeCell ref="C9:E9"/>
    <mergeCell ref="F9:I9"/>
    <mergeCell ref="C10:I10"/>
    <mergeCell ref="C11:I11"/>
  </mergeCells>
  <pageMargins left="0.7" right="0.7" top="1.14375" bottom="1.14375"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MD15"/>
  <sheetViews>
    <sheetView zoomScaleNormal="100" workbookViewId="0">
      <selection activeCell="I2" sqref="I2"/>
    </sheetView>
  </sheetViews>
  <sheetFormatPr defaultColWidth="8.125" defaultRowHeight="15"/>
  <cols>
    <col min="1" max="1" width="4.125" style="7" customWidth="1"/>
    <col min="2" max="2" width="63.25" style="7" customWidth="1"/>
    <col min="3" max="3" width="4.375" style="7" customWidth="1"/>
    <col min="4" max="4" width="5.5" style="7" customWidth="1"/>
    <col min="5" max="5" width="8.125" style="9"/>
    <col min="6" max="6" width="9.75" style="9" customWidth="1"/>
    <col min="7" max="7" width="5.875" style="7" customWidth="1"/>
    <col min="8" max="8" width="8.125" style="9"/>
    <col min="9" max="9" width="9" style="7" customWidth="1"/>
    <col min="10" max="1018" width="8.125" style="7"/>
    <col min="1019" max="1019" width="9" customWidth="1"/>
    <col min="1020" max="1022" width="8.625" customWidth="1"/>
  </cols>
  <sheetData>
    <row r="1" spans="1:9">
      <c r="A1" s="395" t="s">
        <v>239</v>
      </c>
      <c r="B1" s="67"/>
      <c r="C1" s="67"/>
      <c r="D1" s="67"/>
      <c r="E1" s="339"/>
      <c r="F1" s="339"/>
      <c r="G1" s="67"/>
      <c r="H1" s="366" t="s">
        <v>56</v>
      </c>
    </row>
    <row r="2" spans="1:9" ht="42" customHeight="1">
      <c r="A2" s="13" t="s">
        <v>2</v>
      </c>
      <c r="B2" s="207" t="s">
        <v>3</v>
      </c>
      <c r="C2" s="206" t="s">
        <v>4</v>
      </c>
      <c r="D2" s="206" t="s">
        <v>5</v>
      </c>
      <c r="E2" s="208" t="s">
        <v>6</v>
      </c>
      <c r="F2" s="208" t="s">
        <v>7</v>
      </c>
      <c r="G2" s="206" t="s">
        <v>8</v>
      </c>
      <c r="H2" s="286" t="s">
        <v>9</v>
      </c>
      <c r="I2" s="823" t="s">
        <v>10</v>
      </c>
    </row>
    <row r="3" spans="1:9" ht="18" customHeight="1">
      <c r="A3" s="2">
        <v>1</v>
      </c>
      <c r="B3" s="129" t="s">
        <v>240</v>
      </c>
      <c r="C3" s="396" t="s">
        <v>29</v>
      </c>
      <c r="D3" s="396">
        <v>30</v>
      </c>
      <c r="E3" s="397"/>
      <c r="F3" s="397">
        <f>E3*D3</f>
        <v>0</v>
      </c>
      <c r="G3" s="398">
        <v>0.08</v>
      </c>
      <c r="H3" s="399">
        <f>F3+(F3*G3)</f>
        <v>0</v>
      </c>
      <c r="I3" s="820"/>
    </row>
    <row r="4" spans="1:9" ht="22.5" customHeight="1">
      <c r="A4" s="56">
        <v>2</v>
      </c>
      <c r="B4" s="400" t="s">
        <v>241</v>
      </c>
      <c r="C4" s="187" t="s">
        <v>29</v>
      </c>
      <c r="D4" s="187">
        <v>30</v>
      </c>
      <c r="E4" s="65"/>
      <c r="F4" s="401">
        <f>E4*D4</f>
        <v>0</v>
      </c>
      <c r="G4" s="398">
        <v>0.08</v>
      </c>
      <c r="H4" s="402">
        <f>F4+(F4*G4)</f>
        <v>0</v>
      </c>
      <c r="I4" s="820"/>
    </row>
    <row r="5" spans="1:9">
      <c r="A5" s="184">
        <v>3</v>
      </c>
      <c r="B5" s="403" t="s">
        <v>242</v>
      </c>
      <c r="C5" s="184" t="s">
        <v>29</v>
      </c>
      <c r="D5" s="184">
        <v>20</v>
      </c>
      <c r="E5" s="64"/>
      <c r="F5" s="397">
        <f>E5*D5</f>
        <v>0</v>
      </c>
      <c r="G5" s="398">
        <v>0.08</v>
      </c>
      <c r="H5" s="404">
        <f>F5+(F5*G5)</f>
        <v>0</v>
      </c>
      <c r="I5" s="820"/>
    </row>
    <row r="6" spans="1:9">
      <c r="A6" s="405"/>
      <c r="B6" s="350"/>
      <c r="C6" s="350"/>
      <c r="D6" s="350"/>
      <c r="E6" s="406" t="s">
        <v>174</v>
      </c>
      <c r="F6" s="407">
        <f>F3+F4+F5</f>
        <v>0</v>
      </c>
      <c r="G6" s="408"/>
      <c r="H6" s="217">
        <f>H3+H4+H5</f>
        <v>0</v>
      </c>
      <c r="I6" s="827"/>
    </row>
    <row r="7" spans="1:9">
      <c r="A7" s="194"/>
      <c r="B7" s="194"/>
      <c r="C7" s="194"/>
      <c r="D7" s="194"/>
      <c r="E7" s="409"/>
      <c r="F7" s="410"/>
      <c r="G7" s="194"/>
      <c r="H7" s="410"/>
    </row>
    <row r="8" spans="1:9">
      <c r="A8" s="194"/>
      <c r="B8" s="194"/>
      <c r="C8" s="194"/>
      <c r="D8" s="194"/>
      <c r="E8" s="410"/>
      <c r="F8" s="410"/>
      <c r="G8" s="194"/>
      <c r="H8" s="410"/>
    </row>
    <row r="9" spans="1:9">
      <c r="A9" s="194"/>
      <c r="B9" s="194"/>
      <c r="C9" s="194"/>
      <c r="D9" s="194"/>
      <c r="E9" s="410"/>
      <c r="F9" s="410"/>
      <c r="G9" s="194"/>
      <c r="H9" s="410"/>
    </row>
    <row r="10" spans="1:9">
      <c r="A10" s="194"/>
      <c r="B10" s="894" t="s">
        <v>51</v>
      </c>
      <c r="C10" s="894"/>
      <c r="D10" s="894"/>
      <c r="E10" s="892"/>
      <c r="F10" s="892"/>
      <c r="G10" s="892"/>
      <c r="H10" s="892"/>
    </row>
    <row r="11" spans="1:9">
      <c r="A11" s="194"/>
      <c r="B11" s="892"/>
      <c r="C11" s="892"/>
      <c r="D11" s="892"/>
      <c r="E11" s="892"/>
      <c r="F11" s="892"/>
      <c r="G11" s="892"/>
      <c r="H11" s="892"/>
    </row>
    <row r="12" spans="1:9">
      <c r="A12" s="194"/>
      <c r="B12" s="893" t="s">
        <v>52</v>
      </c>
      <c r="C12" s="893"/>
      <c r="D12" s="893"/>
      <c r="E12" s="893"/>
      <c r="F12" s="893"/>
      <c r="G12" s="893"/>
      <c r="H12" s="893"/>
    </row>
    <row r="13" spans="1:9">
      <c r="A13" s="194"/>
      <c r="B13" s="893" t="s">
        <v>53</v>
      </c>
      <c r="C13" s="893"/>
      <c r="D13" s="893"/>
      <c r="E13" s="893"/>
      <c r="F13" s="893"/>
      <c r="G13" s="893"/>
      <c r="H13" s="893"/>
    </row>
    <row r="14" spans="1:9">
      <c r="A14" s="194"/>
      <c r="B14" s="892"/>
      <c r="C14" s="892"/>
      <c r="D14" s="892"/>
      <c r="E14" s="892"/>
      <c r="F14" s="892"/>
      <c r="G14" s="892"/>
      <c r="H14" s="892"/>
    </row>
    <row r="15" spans="1:9">
      <c r="A15" s="194"/>
      <c r="B15" s="893" t="s">
        <v>54</v>
      </c>
      <c r="C15" s="893"/>
      <c r="D15" s="893"/>
      <c r="E15" s="893"/>
      <c r="F15" s="893"/>
      <c r="G15" s="893"/>
      <c r="H15" s="893"/>
    </row>
  </sheetData>
  <mergeCells count="7">
    <mergeCell ref="B14:H14"/>
    <mergeCell ref="B15:H15"/>
    <mergeCell ref="B10:D10"/>
    <mergeCell ref="E10:H10"/>
    <mergeCell ref="B11:H11"/>
    <mergeCell ref="B12:H12"/>
    <mergeCell ref="B13:H13"/>
  </mergeCells>
  <pageMargins left="0.25" right="0.25" top="0.75" bottom="0.75" header="0.511811023622047" footer="0.511811023622047"/>
  <pageSetup paperSize="9"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AMD14"/>
  <sheetViews>
    <sheetView zoomScaleNormal="100" workbookViewId="0">
      <selection activeCell="I3" sqref="I3"/>
    </sheetView>
  </sheetViews>
  <sheetFormatPr defaultColWidth="8.125" defaultRowHeight="15"/>
  <cols>
    <col min="1" max="1" width="4" style="7" customWidth="1"/>
    <col min="2" max="2" width="56.5" style="7" customWidth="1"/>
    <col min="3" max="3" width="4.75" style="7" customWidth="1"/>
    <col min="4" max="4" width="5.625" style="7" customWidth="1"/>
    <col min="5" max="5" width="5.875" style="9" customWidth="1"/>
    <col min="6" max="6" width="8.875" style="9" customWidth="1"/>
    <col min="7" max="7" width="5.25" style="7" customWidth="1"/>
    <col min="8" max="8" width="7.125" style="9" customWidth="1"/>
    <col min="9" max="9" width="10.25" style="7" customWidth="1"/>
    <col min="10" max="1018" width="8.125" style="7"/>
    <col min="1019" max="1019" width="9" customWidth="1"/>
    <col min="1020" max="1022" width="8.625" customWidth="1"/>
  </cols>
  <sheetData>
    <row r="1" spans="1:9">
      <c r="A1" s="395"/>
      <c r="B1" s="67"/>
      <c r="C1" s="67"/>
      <c r="D1" s="67"/>
      <c r="E1" s="339"/>
      <c r="F1" s="339"/>
      <c r="G1" s="67"/>
      <c r="H1" s="339"/>
    </row>
    <row r="2" spans="1:9">
      <c r="A2" s="214" t="s">
        <v>243</v>
      </c>
      <c r="B2" s="67"/>
      <c r="C2" s="67"/>
      <c r="D2" s="67"/>
      <c r="E2" s="339"/>
      <c r="F2" s="339"/>
      <c r="G2" s="67"/>
      <c r="H2" s="926" t="s">
        <v>56</v>
      </c>
      <c r="I2" s="926"/>
    </row>
    <row r="3" spans="1:9" ht="37.5" customHeight="1">
      <c r="A3" s="206" t="s">
        <v>2</v>
      </c>
      <c r="B3" s="207" t="s">
        <v>3</v>
      </c>
      <c r="C3" s="206" t="s">
        <v>4</v>
      </c>
      <c r="D3" s="206" t="s">
        <v>5</v>
      </c>
      <c r="E3" s="208" t="s">
        <v>6</v>
      </c>
      <c r="F3" s="208" t="s">
        <v>7</v>
      </c>
      <c r="G3" s="206" t="s">
        <v>8</v>
      </c>
      <c r="H3" s="286" t="s">
        <v>9</v>
      </c>
      <c r="I3" s="823" t="s">
        <v>10</v>
      </c>
    </row>
    <row r="4" spans="1:9" ht="62.25" customHeight="1">
      <c r="A4" s="411">
        <v>1</v>
      </c>
      <c r="B4" s="344" t="s">
        <v>244</v>
      </c>
      <c r="C4" s="412" t="s">
        <v>29</v>
      </c>
      <c r="D4" s="412">
        <v>1000</v>
      </c>
      <c r="E4" s="413"/>
      <c r="F4" s="413">
        <f>D4*E4</f>
        <v>0</v>
      </c>
      <c r="G4" s="414">
        <v>0.08</v>
      </c>
      <c r="H4" s="415">
        <f>F4+(F4*0.08)</f>
        <v>0</v>
      </c>
      <c r="I4" s="820"/>
    </row>
    <row r="5" spans="1:9">
      <c r="A5" s="416"/>
      <c r="B5" s="360"/>
      <c r="C5" s="360"/>
      <c r="D5" s="360"/>
      <c r="E5" s="378" t="s">
        <v>174</v>
      </c>
      <c r="F5" s="378">
        <f>F4</f>
        <v>0</v>
      </c>
      <c r="G5" s="360"/>
      <c r="H5" s="1016">
        <f>H4</f>
        <v>0</v>
      </c>
      <c r="I5" s="827"/>
    </row>
    <row r="6" spans="1:9">
      <c r="A6" s="194"/>
      <c r="B6" s="194"/>
      <c r="C6" s="194"/>
      <c r="D6" s="194"/>
      <c r="E6" s="410"/>
      <c r="F6" s="410"/>
      <c r="G6" s="194"/>
      <c r="H6" s="410"/>
    </row>
    <row r="7" spans="1:9">
      <c r="A7" s="194"/>
      <c r="B7" s="194"/>
      <c r="C7" s="194"/>
      <c r="D7" s="194"/>
      <c r="E7" s="410"/>
      <c r="F7" s="410"/>
      <c r="G7" s="194"/>
      <c r="H7" s="410"/>
    </row>
    <row r="8" spans="1:9">
      <c r="A8" s="194"/>
      <c r="B8" s="194"/>
      <c r="C8" s="194"/>
      <c r="D8" s="194"/>
      <c r="E8" s="410"/>
      <c r="F8" s="410"/>
      <c r="G8" s="194"/>
      <c r="H8" s="410"/>
    </row>
    <row r="9" spans="1:9">
      <c r="A9" s="194"/>
      <c r="B9" s="894" t="s">
        <v>51</v>
      </c>
      <c r="C9" s="894"/>
      <c r="D9" s="894"/>
      <c r="E9" s="892"/>
      <c r="F9" s="892"/>
      <c r="G9" s="892"/>
      <c r="H9" s="892"/>
    </row>
    <row r="10" spans="1:9">
      <c r="B10" s="912"/>
      <c r="C10" s="912"/>
      <c r="D10" s="912"/>
      <c r="E10" s="912"/>
      <c r="F10" s="912"/>
      <c r="G10" s="912"/>
      <c r="H10" s="912"/>
    </row>
    <row r="11" spans="1:9">
      <c r="B11" s="893" t="s">
        <v>52</v>
      </c>
      <c r="C11" s="893"/>
      <c r="D11" s="893"/>
      <c r="E11" s="893"/>
      <c r="F11" s="893"/>
      <c r="G11" s="893"/>
      <c r="H11" s="893"/>
    </row>
    <row r="12" spans="1:9">
      <c r="B12" s="893" t="s">
        <v>53</v>
      </c>
      <c r="C12" s="893"/>
      <c r="D12" s="893"/>
      <c r="E12" s="893"/>
      <c r="F12" s="893"/>
      <c r="G12" s="893"/>
      <c r="H12" s="893"/>
    </row>
    <row r="13" spans="1:9">
      <c r="B13" s="892"/>
      <c r="C13" s="892"/>
      <c r="D13" s="892"/>
      <c r="E13" s="892"/>
      <c r="F13" s="892"/>
      <c r="G13" s="892"/>
      <c r="H13" s="892"/>
    </row>
    <row r="14" spans="1:9">
      <c r="B14" s="893" t="s">
        <v>54</v>
      </c>
      <c r="C14" s="893"/>
      <c r="D14" s="893"/>
      <c r="E14" s="893"/>
      <c r="F14" s="893"/>
      <c r="G14" s="201"/>
      <c r="H14" s="417"/>
    </row>
  </sheetData>
  <mergeCells count="8">
    <mergeCell ref="B12:H12"/>
    <mergeCell ref="B13:H13"/>
    <mergeCell ref="B14:F14"/>
    <mergeCell ref="H2:I2"/>
    <mergeCell ref="B9:D9"/>
    <mergeCell ref="E9:H9"/>
    <mergeCell ref="B10:H10"/>
    <mergeCell ref="B11:H11"/>
  </mergeCells>
  <pageMargins left="0.7" right="0.7" top="1.14375" bottom="1.14375" header="0.511811023622047" footer="0.511811023622047"/>
  <pageSetup paperSize="9"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AMH21"/>
  <sheetViews>
    <sheetView zoomScaleNormal="100" workbookViewId="0">
      <selection activeCell="E3" sqref="E3:E9"/>
    </sheetView>
  </sheetViews>
  <sheetFormatPr defaultColWidth="8.125" defaultRowHeight="15"/>
  <cols>
    <col min="1" max="1" width="3.625" style="8" customWidth="1"/>
    <col min="2" max="2" width="64.375" style="7" customWidth="1"/>
    <col min="3" max="3" width="3.625" style="7" hidden="1" customWidth="1"/>
    <col min="4" max="4" width="5.25" style="7" customWidth="1"/>
    <col min="5" max="5" width="4.625" style="7" customWidth="1"/>
    <col min="6" max="6" width="5.625" style="7" customWidth="1"/>
    <col min="7" max="7" width="8.125" style="9"/>
    <col min="8" max="8" width="9.75" style="9" customWidth="1"/>
    <col min="9" max="9" width="5.875" style="7" customWidth="1"/>
    <col min="10" max="10" width="10.125" style="9" customWidth="1"/>
    <col min="11" max="11" width="10.375" style="7" customWidth="1"/>
    <col min="12" max="1018" width="8.125" style="7"/>
    <col min="1019" max="1019" width="9" customWidth="1"/>
    <col min="1020" max="1022" width="8.625" customWidth="1"/>
  </cols>
  <sheetData>
    <row r="1" spans="1:1022">
      <c r="A1" s="923" t="s">
        <v>245</v>
      </c>
      <c r="B1" s="923"/>
      <c r="C1" s="923"/>
      <c r="D1" s="923"/>
      <c r="E1" s="923"/>
      <c r="F1" s="67"/>
      <c r="G1" s="339"/>
      <c r="H1" s="339"/>
      <c r="I1" s="67"/>
      <c r="J1" s="366" t="s">
        <v>56</v>
      </c>
    </row>
    <row r="2" spans="1:1022" ht="47.25" customHeight="1">
      <c r="A2" s="13" t="s">
        <v>2</v>
      </c>
      <c r="B2" s="927" t="s">
        <v>3</v>
      </c>
      <c r="C2" s="927"/>
      <c r="D2" s="927"/>
      <c r="E2" s="418" t="s">
        <v>4</v>
      </c>
      <c r="F2" s="13" t="s">
        <v>5</v>
      </c>
      <c r="G2" s="16" t="s">
        <v>6</v>
      </c>
      <c r="H2" s="221" t="s">
        <v>7</v>
      </c>
      <c r="I2" s="13" t="s">
        <v>8</v>
      </c>
      <c r="J2" s="419" t="s">
        <v>9</v>
      </c>
      <c r="K2" s="823" t="s">
        <v>10</v>
      </c>
    </row>
    <row r="3" spans="1:1022" ht="62.25" customHeight="1">
      <c r="A3" s="172">
        <v>1</v>
      </c>
      <c r="B3" s="928" t="s">
        <v>246</v>
      </c>
      <c r="C3" s="928"/>
      <c r="D3" s="928"/>
      <c r="E3" s="172" t="s">
        <v>29</v>
      </c>
      <c r="F3" s="422">
        <v>16</v>
      </c>
      <c r="G3" s="423"/>
      <c r="H3" s="424">
        <f t="shared" ref="H3:H9" si="0">F3*G3</f>
        <v>0</v>
      </c>
      <c r="I3" s="425">
        <v>0.08</v>
      </c>
      <c r="J3" s="424">
        <f t="shared" ref="J3:J9" si="1">H3+(H3*I3)</f>
        <v>0</v>
      </c>
      <c r="K3" s="820"/>
    </row>
    <row r="4" spans="1:1022" ht="45.75" customHeight="1">
      <c r="A4" s="2">
        <v>2</v>
      </c>
      <c r="B4" s="929" t="s">
        <v>247</v>
      </c>
      <c r="C4" s="929"/>
      <c r="D4" s="929"/>
      <c r="E4" s="2" t="s">
        <v>29</v>
      </c>
      <c r="F4" s="422">
        <v>1000</v>
      </c>
      <c r="G4" s="427"/>
      <c r="H4" s="424">
        <f t="shared" si="0"/>
        <v>0</v>
      </c>
      <c r="I4" s="425">
        <v>0.08</v>
      </c>
      <c r="J4" s="424">
        <f t="shared" si="1"/>
        <v>0</v>
      </c>
      <c r="K4" s="820"/>
    </row>
    <row r="5" spans="1:1022" ht="15.75" hidden="1" customHeight="1">
      <c r="A5" s="2"/>
      <c r="B5" s="426"/>
      <c r="C5" s="428"/>
      <c r="D5" s="428"/>
      <c r="E5" s="2"/>
      <c r="F5" s="422"/>
      <c r="G5" s="427"/>
      <c r="H5" s="424">
        <f t="shared" si="0"/>
        <v>0</v>
      </c>
      <c r="I5" s="425">
        <v>0.08</v>
      </c>
      <c r="J5" s="424">
        <f t="shared" si="1"/>
        <v>0</v>
      </c>
      <c r="K5" s="820"/>
    </row>
    <row r="6" spans="1:1022" ht="15.75" hidden="1" customHeight="1">
      <c r="A6" s="2"/>
      <c r="B6" s="930" t="s">
        <v>248</v>
      </c>
      <c r="C6" s="930"/>
      <c r="D6" s="930"/>
      <c r="E6" s="2"/>
      <c r="F6" s="422"/>
      <c r="G6" s="427"/>
      <c r="H6" s="424">
        <f t="shared" si="0"/>
        <v>0</v>
      </c>
      <c r="I6" s="425">
        <v>0.08</v>
      </c>
      <c r="J6" s="424">
        <f t="shared" si="1"/>
        <v>0</v>
      </c>
      <c r="K6" s="820"/>
    </row>
    <row r="7" spans="1:1022" ht="15.75" hidden="1" customHeight="1">
      <c r="A7" s="172"/>
      <c r="B7" s="429"/>
      <c r="C7" s="429"/>
      <c r="D7" s="429"/>
      <c r="E7" s="172" t="s">
        <v>249</v>
      </c>
      <c r="F7" s="421"/>
      <c r="G7" s="423"/>
      <c r="H7" s="424">
        <f t="shared" si="0"/>
        <v>0</v>
      </c>
      <c r="I7" s="425">
        <v>0.08</v>
      </c>
      <c r="J7" s="424">
        <f t="shared" si="1"/>
        <v>0</v>
      </c>
      <c r="K7" s="820"/>
    </row>
    <row r="8" spans="1:1022" s="62" customFormat="1" ht="44.25" customHeight="1">
      <c r="A8" s="59">
        <v>3</v>
      </c>
      <c r="B8" s="931" t="s">
        <v>250</v>
      </c>
      <c r="C8" s="931"/>
      <c r="D8" s="931"/>
      <c r="E8" s="59" t="s">
        <v>30</v>
      </c>
      <c r="F8" s="430">
        <v>150</v>
      </c>
      <c r="G8" s="431"/>
      <c r="H8" s="424">
        <f t="shared" si="0"/>
        <v>0</v>
      </c>
      <c r="I8" s="425">
        <v>0.08</v>
      </c>
      <c r="J8" s="424">
        <f t="shared" si="1"/>
        <v>0</v>
      </c>
      <c r="K8" s="820"/>
      <c r="AME8" s="32"/>
      <c r="AMF8" s="32"/>
      <c r="AMG8" s="32"/>
      <c r="AMH8" s="32"/>
    </row>
    <row r="9" spans="1:1022" s="62" customFormat="1" ht="42" customHeight="1">
      <c r="A9" s="59">
        <v>4</v>
      </c>
      <c r="B9" s="931" t="s">
        <v>251</v>
      </c>
      <c r="C9" s="931"/>
      <c r="D9" s="931"/>
      <c r="E9" s="59" t="s">
        <v>30</v>
      </c>
      <c r="F9" s="430">
        <v>150</v>
      </c>
      <c r="G9" s="431"/>
      <c r="H9" s="424">
        <f t="shared" si="0"/>
        <v>0</v>
      </c>
      <c r="I9" s="425">
        <v>0.08</v>
      </c>
      <c r="J9" s="424">
        <f t="shared" si="1"/>
        <v>0</v>
      </c>
      <c r="K9" s="820"/>
      <c r="AME9" s="32"/>
      <c r="AMF9" s="32"/>
      <c r="AMG9" s="32"/>
      <c r="AMH9" s="32"/>
    </row>
    <row r="10" spans="1:1022">
      <c r="B10" s="11"/>
      <c r="C10" s="11"/>
      <c r="E10" s="432"/>
      <c r="F10" s="433"/>
      <c r="G10" s="333" t="s">
        <v>174</v>
      </c>
      <c r="H10" s="69">
        <f>H3+H4+H8+H9</f>
        <v>0</v>
      </c>
      <c r="I10" s="434"/>
      <c r="J10" s="69">
        <f>J3+J4+J8+J9</f>
        <v>0</v>
      </c>
      <c r="K10" s="827"/>
    </row>
    <row r="14" spans="1:1022">
      <c r="B14" s="914" t="s">
        <v>51</v>
      </c>
      <c r="C14" s="914"/>
      <c r="D14" s="914"/>
      <c r="E14" s="912"/>
      <c r="F14" s="912"/>
      <c r="G14" s="912"/>
      <c r="H14" s="912"/>
      <c r="I14" s="11" t="s">
        <v>252</v>
      </c>
    </row>
    <row r="15" spans="1:1022">
      <c r="B15" s="912"/>
      <c r="C15" s="912"/>
      <c r="D15" s="912"/>
      <c r="E15" s="912"/>
      <c r="F15" s="912"/>
      <c r="G15" s="912"/>
      <c r="H15" s="912"/>
      <c r="I15" s="912"/>
    </row>
    <row r="16" spans="1:1022">
      <c r="B16" s="901" t="s">
        <v>52</v>
      </c>
      <c r="C16" s="901"/>
      <c r="D16" s="901"/>
      <c r="E16" s="901"/>
      <c r="F16" s="901"/>
      <c r="G16" s="901"/>
      <c r="H16" s="901"/>
      <c r="I16" s="901"/>
    </row>
    <row r="17" spans="2:9">
      <c r="B17" s="901" t="s">
        <v>53</v>
      </c>
      <c r="C17" s="901"/>
      <c r="D17" s="901"/>
      <c r="E17" s="901"/>
      <c r="F17" s="901"/>
      <c r="G17" s="901"/>
      <c r="H17" s="901"/>
      <c r="I17" s="901"/>
    </row>
    <row r="18" spans="2:9">
      <c r="B18" s="912"/>
      <c r="C18" s="912"/>
      <c r="D18" s="912"/>
      <c r="E18" s="912"/>
      <c r="F18" s="912"/>
      <c r="G18" s="912"/>
      <c r="H18" s="912"/>
      <c r="I18" s="912"/>
    </row>
    <row r="19" spans="2:9">
      <c r="B19" s="901" t="s">
        <v>54</v>
      </c>
      <c r="C19" s="901"/>
      <c r="D19" s="901"/>
      <c r="E19" s="901"/>
      <c r="F19" s="901"/>
      <c r="G19" s="435"/>
      <c r="H19" s="354"/>
      <c r="I19" s="10"/>
    </row>
    <row r="20" spans="2:9">
      <c r="I20" s="262"/>
    </row>
    <row r="21" spans="2:9">
      <c r="I21" s="262"/>
    </row>
  </sheetData>
  <mergeCells count="14">
    <mergeCell ref="B16:I16"/>
    <mergeCell ref="B17:I17"/>
    <mergeCell ref="B18:I18"/>
    <mergeCell ref="B19:F19"/>
    <mergeCell ref="B8:D8"/>
    <mergeCell ref="B9:D9"/>
    <mergeCell ref="B14:D14"/>
    <mergeCell ref="E14:H14"/>
    <mergeCell ref="B15:I15"/>
    <mergeCell ref="A1:E1"/>
    <mergeCell ref="B2:D2"/>
    <mergeCell ref="B3:D3"/>
    <mergeCell ref="B4:D4"/>
    <mergeCell ref="B6:D6"/>
  </mergeCells>
  <pageMargins left="0.7" right="0.7" top="1.14375" bottom="1.14375" header="0.511811023622047" footer="0.511811023622047"/>
  <pageSetup paperSize="9"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AMD14"/>
  <sheetViews>
    <sheetView zoomScaleNormal="100" workbookViewId="0">
      <selection activeCell="I3" sqref="I3"/>
    </sheetView>
  </sheetViews>
  <sheetFormatPr defaultColWidth="8.125" defaultRowHeight="15"/>
  <cols>
    <col min="1" max="1" width="3.5" style="7" customWidth="1"/>
    <col min="2" max="2" width="59.875" style="7" customWidth="1"/>
    <col min="3" max="3" width="5.5" style="7" customWidth="1"/>
    <col min="4" max="4" width="5.25" style="7" customWidth="1"/>
    <col min="5" max="5" width="8.125" style="9"/>
    <col min="6" max="6" width="7.625" style="9" customWidth="1"/>
    <col min="7" max="7" width="6.125" style="7" customWidth="1"/>
    <col min="8" max="8" width="10.625" style="9" customWidth="1"/>
    <col min="9" max="9" width="10.375" style="7" customWidth="1"/>
    <col min="10" max="1018" width="8.125" style="7"/>
    <col min="1019" max="1019" width="9" customWidth="1"/>
    <col min="1020" max="1022" width="8.625" customWidth="1"/>
  </cols>
  <sheetData>
    <row r="1" spans="1:9">
      <c r="A1" s="436"/>
      <c r="B1" s="11"/>
      <c r="C1" s="11"/>
      <c r="D1" s="11"/>
      <c r="E1" s="12"/>
      <c r="F1" s="12"/>
      <c r="G1" s="11"/>
      <c r="H1" s="12"/>
    </row>
    <row r="2" spans="1:9">
      <c r="A2" s="214" t="s">
        <v>253</v>
      </c>
      <c r="B2" s="67"/>
      <c r="C2" s="67"/>
      <c r="D2" s="67"/>
      <c r="E2" s="339"/>
      <c r="F2" s="339"/>
      <c r="G2" s="67"/>
      <c r="H2" s="926" t="s">
        <v>56</v>
      </c>
      <c r="I2" s="926"/>
    </row>
    <row r="3" spans="1:9" ht="45.75" customHeight="1">
      <c r="A3" s="206" t="s">
        <v>2</v>
      </c>
      <c r="B3" s="207" t="s">
        <v>3</v>
      </c>
      <c r="C3" s="206" t="s">
        <v>4</v>
      </c>
      <c r="D3" s="206" t="s">
        <v>5</v>
      </c>
      <c r="E3" s="208" t="s">
        <v>6</v>
      </c>
      <c r="F3" s="208" t="s">
        <v>7</v>
      </c>
      <c r="G3" s="206" t="s">
        <v>8</v>
      </c>
      <c r="H3" s="286" t="s">
        <v>9</v>
      </c>
      <c r="I3" s="823" t="s">
        <v>10</v>
      </c>
    </row>
    <row r="4" spans="1:9" ht="129" customHeight="1">
      <c r="A4" s="437">
        <v>1</v>
      </c>
      <c r="B4" s="438" t="s">
        <v>254</v>
      </c>
      <c r="C4" s="150" t="s">
        <v>29</v>
      </c>
      <c r="D4" s="150">
        <v>70</v>
      </c>
      <c r="E4" s="439"/>
      <c r="F4" s="440">
        <f>D4*E4</f>
        <v>0</v>
      </c>
      <c r="G4" s="293">
        <v>0.08</v>
      </c>
      <c r="H4" s="441">
        <f>F4+(F4*G4)</f>
        <v>0</v>
      </c>
      <c r="I4" s="820"/>
    </row>
    <row r="5" spans="1:9">
      <c r="A5" s="442"/>
      <c r="B5" s="442"/>
      <c r="C5" s="442"/>
      <c r="D5" s="443"/>
      <c r="E5" s="378" t="s">
        <v>174</v>
      </c>
      <c r="F5" s="378">
        <f>F4</f>
        <v>0</v>
      </c>
      <c r="G5" s="434"/>
      <c r="H5" s="444">
        <f>H4</f>
        <v>0</v>
      </c>
      <c r="I5" s="827"/>
    </row>
    <row r="6" spans="1:9">
      <c r="H6" s="283"/>
    </row>
    <row r="9" spans="1:9">
      <c r="B9" s="914" t="s">
        <v>51</v>
      </c>
      <c r="C9" s="914"/>
      <c r="D9" s="914"/>
      <c r="E9" s="912"/>
      <c r="F9" s="912"/>
      <c r="G9" s="912"/>
      <c r="H9" s="912"/>
    </row>
    <row r="10" spans="1:9">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10"/>
      <c r="H14" s="220"/>
    </row>
  </sheetData>
  <mergeCells count="8">
    <mergeCell ref="B12:H12"/>
    <mergeCell ref="B13:H13"/>
    <mergeCell ref="B14:F14"/>
    <mergeCell ref="H2:I2"/>
    <mergeCell ref="B9:D9"/>
    <mergeCell ref="E9:H9"/>
    <mergeCell ref="B10:H10"/>
    <mergeCell ref="B11:H11"/>
  </mergeCells>
  <pageMargins left="0.7" right="0.7" top="1.14375" bottom="1.14375" header="0.511811023622047" footer="0.511811023622047"/>
  <pageSetup paperSize="9" orientation="landscape"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I16"/>
  <sheetViews>
    <sheetView zoomScaleNormal="100" workbookViewId="0">
      <selection activeCell="I2" sqref="I2"/>
    </sheetView>
  </sheetViews>
  <sheetFormatPr defaultColWidth="8.625" defaultRowHeight="14.25"/>
  <cols>
    <col min="1" max="1" width="4.5" style="445" customWidth="1"/>
    <col min="2" max="2" width="59.75" customWidth="1"/>
    <col min="3" max="3" width="5.125" customWidth="1"/>
    <col min="4" max="4" width="6.375" customWidth="1"/>
    <col min="5" max="5" width="9" style="446" customWidth="1"/>
    <col min="6" max="6" width="10.625" style="446" customWidth="1"/>
    <col min="7" max="7" width="5.125" customWidth="1"/>
    <col min="8" max="8" width="9.375" style="446" customWidth="1"/>
    <col min="9" max="9" width="10" customWidth="1"/>
  </cols>
  <sheetData>
    <row r="1" spans="1:9">
      <c r="A1" s="932" t="s">
        <v>255</v>
      </c>
      <c r="B1" s="932"/>
      <c r="C1" s="447"/>
      <c r="D1" s="447"/>
      <c r="E1" s="448"/>
      <c r="F1" s="449"/>
      <c r="G1" s="450" t="s">
        <v>56</v>
      </c>
      <c r="H1" s="449"/>
    </row>
    <row r="2" spans="1:9" ht="36.75">
      <c r="A2" s="451" t="s">
        <v>2</v>
      </c>
      <c r="B2" s="452" t="s">
        <v>3</v>
      </c>
      <c r="C2" s="453" t="s">
        <v>4</v>
      </c>
      <c r="D2" s="454" t="s">
        <v>5</v>
      </c>
      <c r="E2" s="455" t="s">
        <v>6</v>
      </c>
      <c r="F2" s="456" t="s">
        <v>7</v>
      </c>
      <c r="G2" s="454" t="s">
        <v>8</v>
      </c>
      <c r="H2" s="456" t="s">
        <v>9</v>
      </c>
      <c r="I2" s="823" t="s">
        <v>10</v>
      </c>
    </row>
    <row r="3" spans="1:9" ht="36.75" customHeight="1">
      <c r="A3" s="457">
        <v>1</v>
      </c>
      <c r="B3" s="458" t="s">
        <v>256</v>
      </c>
      <c r="C3" s="459" t="s">
        <v>13</v>
      </c>
      <c r="D3" s="460">
        <v>850</v>
      </c>
      <c r="E3" s="461"/>
      <c r="F3" s="461">
        <f>E3*D3</f>
        <v>0</v>
      </c>
      <c r="G3" s="462">
        <v>0.08</v>
      </c>
      <c r="H3" s="463">
        <f>F3+(F3*G4)</f>
        <v>0</v>
      </c>
      <c r="I3" s="272"/>
    </row>
    <row r="4" spans="1:9" ht="32.25" customHeight="1">
      <c r="A4" s="464">
        <v>2</v>
      </c>
      <c r="B4" s="465" t="s">
        <v>257</v>
      </c>
      <c r="C4" s="466" t="s">
        <v>30</v>
      </c>
      <c r="D4" s="466">
        <v>4000</v>
      </c>
      <c r="E4" s="467"/>
      <c r="F4" s="461">
        <f>E4*D4</f>
        <v>0</v>
      </c>
      <c r="G4" s="462">
        <v>0.08</v>
      </c>
      <c r="H4" s="463">
        <f>F4+(F4*G5)</f>
        <v>0</v>
      </c>
      <c r="I4" s="272"/>
    </row>
    <row r="5" spans="1:9" ht="60" customHeight="1">
      <c r="A5" s="464">
        <v>3</v>
      </c>
      <c r="B5" s="465" t="s">
        <v>258</v>
      </c>
      <c r="C5" s="466" t="s">
        <v>13</v>
      </c>
      <c r="D5" s="466">
        <v>130</v>
      </c>
      <c r="E5" s="467"/>
      <c r="F5" s="461">
        <f>E5*D5</f>
        <v>0</v>
      </c>
      <c r="G5" s="462">
        <v>0.08</v>
      </c>
      <c r="H5" s="463">
        <f>F5+(F5*G6)</f>
        <v>0</v>
      </c>
      <c r="I5" s="272"/>
    </row>
    <row r="6" spans="1:9" ht="15">
      <c r="B6" s="363"/>
      <c r="C6" s="468"/>
      <c r="D6" s="469"/>
      <c r="E6" s="70" t="s">
        <v>174</v>
      </c>
      <c r="F6" s="378">
        <f>F3+F4+F5</f>
        <v>0</v>
      </c>
      <c r="G6" s="434"/>
      <c r="H6" s="217">
        <f>H3+H4+H5</f>
        <v>0</v>
      </c>
      <c r="I6" s="832"/>
    </row>
    <row r="7" spans="1:9" ht="15">
      <c r="B7" s="7"/>
      <c r="C7" s="7"/>
      <c r="D7" s="7"/>
      <c r="E7" s="9"/>
      <c r="F7" s="9"/>
      <c r="G7" s="7"/>
      <c r="H7" s="9"/>
    </row>
    <row r="8" spans="1:9" ht="15">
      <c r="B8" s="7"/>
      <c r="C8" s="7"/>
      <c r="D8" s="7"/>
      <c r="E8" s="9"/>
      <c r="F8" s="9"/>
      <c r="G8" s="7"/>
      <c r="H8" s="9"/>
    </row>
    <row r="9" spans="1:9" ht="15">
      <c r="B9" s="7"/>
      <c r="C9" s="7"/>
      <c r="D9" s="7"/>
      <c r="E9" s="9"/>
      <c r="F9" s="9"/>
      <c r="G9" s="7"/>
      <c r="H9" s="9"/>
    </row>
    <row r="10" spans="1:9">
      <c r="B10" s="914" t="s">
        <v>51</v>
      </c>
      <c r="C10" s="914"/>
      <c r="D10" s="914"/>
      <c r="E10" s="912"/>
      <c r="F10" s="912"/>
      <c r="G10" s="912"/>
      <c r="H10" s="912"/>
    </row>
    <row r="11" spans="1:9">
      <c r="B11" s="912"/>
      <c r="C11" s="912"/>
      <c r="D11" s="912"/>
      <c r="E11" s="912"/>
      <c r="F11" s="912"/>
      <c r="G11" s="912"/>
      <c r="H11" s="912"/>
    </row>
    <row r="12" spans="1:9">
      <c r="B12" s="901" t="s">
        <v>52</v>
      </c>
      <c r="C12" s="901"/>
      <c r="D12" s="901"/>
      <c r="E12" s="901"/>
      <c r="F12" s="901"/>
      <c r="G12" s="901"/>
      <c r="H12" s="901"/>
    </row>
    <row r="13" spans="1:9">
      <c r="B13" s="901" t="s">
        <v>53</v>
      </c>
      <c r="C13" s="901"/>
      <c r="D13" s="901"/>
      <c r="E13" s="901"/>
      <c r="F13" s="901"/>
      <c r="G13" s="901"/>
      <c r="H13" s="901"/>
    </row>
    <row r="14" spans="1:9">
      <c r="B14" s="912"/>
      <c r="C14" s="912"/>
      <c r="D14" s="912"/>
      <c r="E14" s="912"/>
      <c r="F14" s="912"/>
      <c r="G14" s="912"/>
      <c r="H14" s="912"/>
    </row>
    <row r="15" spans="1:9">
      <c r="B15" s="901" t="s">
        <v>54</v>
      </c>
      <c r="C15" s="901"/>
      <c r="D15" s="901"/>
      <c r="E15" s="901"/>
      <c r="F15" s="901"/>
      <c r="G15" s="10"/>
      <c r="H15" s="220"/>
    </row>
    <row r="16" spans="1:9">
      <c r="B16" s="445"/>
      <c r="C16" s="445"/>
      <c r="D16" s="445"/>
      <c r="E16" s="470"/>
      <c r="F16" s="470"/>
      <c r="G16" s="445"/>
      <c r="H16" s="470"/>
    </row>
  </sheetData>
  <mergeCells count="8">
    <mergeCell ref="B13:H13"/>
    <mergeCell ref="B14:H14"/>
    <mergeCell ref="B15:F15"/>
    <mergeCell ref="A1:B1"/>
    <mergeCell ref="B10:D10"/>
    <mergeCell ref="E10:H10"/>
    <mergeCell ref="B11:H11"/>
    <mergeCell ref="B12:H12"/>
  </mergeCells>
  <pageMargins left="0.7" right="0.7" top="0.75" bottom="0.75" header="0.511811023622047" footer="0.511811023622047"/>
  <pageSetup paperSize="9"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2:AME14"/>
  <sheetViews>
    <sheetView zoomScaleNormal="100" workbookViewId="0">
      <selection activeCell="I4" sqref="I4"/>
    </sheetView>
  </sheetViews>
  <sheetFormatPr defaultColWidth="8.125" defaultRowHeight="15"/>
  <cols>
    <col min="1" max="1" width="4.125" style="7" customWidth="1"/>
    <col min="2" max="2" width="58.5" style="7" customWidth="1"/>
    <col min="3" max="3" width="5.375" style="7" customWidth="1"/>
    <col min="4" max="4" width="5.25" style="7" customWidth="1"/>
    <col min="5" max="5" width="8.125" style="9"/>
    <col min="6" max="6" width="8.75" style="9" customWidth="1"/>
    <col min="7" max="7" width="5.25" style="7" customWidth="1"/>
    <col min="8" max="8" width="8.25" style="9" customWidth="1"/>
    <col min="9" max="9" width="9.875" style="7" customWidth="1"/>
    <col min="10" max="1019" width="8.125" style="7"/>
    <col min="1020" max="1020" width="9" customWidth="1"/>
    <col min="1021" max="1022" width="8.625" customWidth="1"/>
  </cols>
  <sheetData>
    <row r="2" spans="1:9" ht="19.5" customHeight="1">
      <c r="A2" s="471" t="s">
        <v>259</v>
      </c>
      <c r="B2" s="472"/>
      <c r="C2" s="472"/>
      <c r="D2" s="472"/>
      <c r="E2" s="473"/>
      <c r="F2" s="473"/>
      <c r="G2" s="924" t="s">
        <v>56</v>
      </c>
      <c r="H2" s="924"/>
      <c r="I2" s="924"/>
    </row>
    <row r="3" spans="1:9" ht="43.5" customHeight="1">
      <c r="A3" s="474" t="s">
        <v>2</v>
      </c>
      <c r="B3" s="475" t="s">
        <v>3</v>
      </c>
      <c r="C3" s="475" t="s">
        <v>4</v>
      </c>
      <c r="D3" s="475" t="s">
        <v>5</v>
      </c>
      <c r="E3" s="476" t="s">
        <v>6</v>
      </c>
      <c r="F3" s="476" t="s">
        <v>7</v>
      </c>
      <c r="G3" s="475" t="s">
        <v>8</v>
      </c>
      <c r="H3" s="477" t="s">
        <v>9</v>
      </c>
      <c r="I3" s="823" t="s">
        <v>10</v>
      </c>
    </row>
    <row r="4" spans="1:9" ht="24" customHeight="1">
      <c r="A4" s="150">
        <v>1</v>
      </c>
      <c r="B4" s="109" t="s">
        <v>260</v>
      </c>
      <c r="C4" s="150" t="s">
        <v>29</v>
      </c>
      <c r="D4" s="150">
        <v>300</v>
      </c>
      <c r="E4" s="111"/>
      <c r="F4" s="478">
        <f>D4*E4</f>
        <v>0</v>
      </c>
      <c r="G4" s="293">
        <v>0.08</v>
      </c>
      <c r="H4" s="479">
        <f>F4+(F4*0.23)</f>
        <v>0</v>
      </c>
      <c r="I4" s="820"/>
    </row>
    <row r="5" spans="1:9">
      <c r="A5" s="442"/>
      <c r="B5" s="442"/>
      <c r="C5" s="442"/>
      <c r="D5" s="443"/>
      <c r="E5" s="378" t="s">
        <v>174</v>
      </c>
      <c r="F5" s="378">
        <f>F4</f>
        <v>0</v>
      </c>
      <c r="G5" s="434"/>
      <c r="H5" s="217">
        <f>H4</f>
        <v>0</v>
      </c>
      <c r="I5" s="815"/>
    </row>
    <row r="6" spans="1:9">
      <c r="A6" s="360"/>
      <c r="B6" s="360"/>
      <c r="C6" s="360"/>
      <c r="D6" s="360"/>
      <c r="E6" s="480"/>
      <c r="F6" s="480"/>
      <c r="G6" s="360"/>
      <c r="H6" s="480"/>
    </row>
    <row r="9" spans="1:9">
      <c r="B9" s="914" t="s">
        <v>51</v>
      </c>
      <c r="C9" s="914"/>
      <c r="D9" s="914"/>
      <c r="E9" s="912"/>
      <c r="F9" s="912"/>
      <c r="G9" s="912"/>
      <c r="H9" s="912"/>
    </row>
    <row r="10" spans="1:9">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10"/>
      <c r="H14" s="220"/>
    </row>
  </sheetData>
  <mergeCells count="8">
    <mergeCell ref="B12:H12"/>
    <mergeCell ref="B13:H13"/>
    <mergeCell ref="B14:F14"/>
    <mergeCell ref="G2:I2"/>
    <mergeCell ref="B9:D9"/>
    <mergeCell ref="E9:H9"/>
    <mergeCell ref="B10:H10"/>
    <mergeCell ref="B11:H11"/>
  </mergeCells>
  <pageMargins left="0.7" right="0.7" top="1.14375" bottom="1.14375" header="0.511811023622047" footer="0.511811023622047"/>
  <pageSetup paperSize="9"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AMC17"/>
  <sheetViews>
    <sheetView zoomScaleNormal="100" workbookViewId="0">
      <selection activeCell="I2" sqref="I2"/>
    </sheetView>
  </sheetViews>
  <sheetFormatPr defaultColWidth="8.125" defaultRowHeight="15"/>
  <cols>
    <col min="1" max="1" width="3.75" style="6" customWidth="1"/>
    <col min="2" max="2" width="76.875" style="7" customWidth="1"/>
    <col min="3" max="3" width="4.875" style="7" customWidth="1"/>
    <col min="4" max="4" width="6.125" style="481" customWidth="1"/>
    <col min="5" max="5" width="7.25" style="353" customWidth="1"/>
    <col min="6" max="6" width="8.5" style="9" customWidth="1"/>
    <col min="7" max="7" width="4.75" style="7" customWidth="1"/>
    <col min="8" max="8" width="11.625" style="9" customWidth="1"/>
    <col min="9" max="9" width="10.25" style="7" customWidth="1"/>
    <col min="10" max="1017" width="8.125" style="7"/>
    <col min="1018" max="1018" width="9" customWidth="1"/>
    <col min="1019" max="1022" width="8.625" customWidth="1"/>
  </cols>
  <sheetData>
    <row r="1" spans="1:9">
      <c r="A1" s="482" t="s">
        <v>261</v>
      </c>
      <c r="B1" s="483"/>
      <c r="C1" s="67"/>
      <c r="D1" s="484"/>
      <c r="E1" s="485"/>
      <c r="F1" s="339"/>
      <c r="G1" s="933" t="s">
        <v>56</v>
      </c>
      <c r="H1" s="933"/>
    </row>
    <row r="2" spans="1:9" ht="28.5">
      <c r="A2" s="206" t="s">
        <v>2</v>
      </c>
      <c r="B2" s="207" t="s">
        <v>3</v>
      </c>
      <c r="C2" s="206" t="s">
        <v>4</v>
      </c>
      <c r="D2" s="486" t="s">
        <v>5</v>
      </c>
      <c r="E2" s="208" t="s">
        <v>6</v>
      </c>
      <c r="F2" s="208" t="s">
        <v>7</v>
      </c>
      <c r="G2" s="206" t="s">
        <v>8</v>
      </c>
      <c r="H2" s="286" t="s">
        <v>9</v>
      </c>
      <c r="I2" s="823" t="s">
        <v>10</v>
      </c>
    </row>
    <row r="3" spans="1:9" s="62" customFormat="1" ht="18" customHeight="1">
      <c r="A3" s="150">
        <v>1</v>
      </c>
      <c r="B3" s="109" t="s">
        <v>262</v>
      </c>
      <c r="C3" s="150" t="s">
        <v>29</v>
      </c>
      <c r="D3" s="487">
        <v>400</v>
      </c>
      <c r="E3" s="488"/>
      <c r="F3" s="440">
        <f t="shared" ref="F3:F9" si="0">D3*E3</f>
        <v>0</v>
      </c>
      <c r="G3" s="293">
        <v>0.08</v>
      </c>
      <c r="H3" s="479">
        <f t="shared" ref="H3:H9" si="1">F3+(F3*G3)</f>
        <v>0</v>
      </c>
      <c r="I3" s="833"/>
    </row>
    <row r="4" spans="1:9" ht="38.25" customHeight="1">
      <c r="A4" s="59">
        <v>2</v>
      </c>
      <c r="B4" s="325" t="s">
        <v>263</v>
      </c>
      <c r="C4" s="59" t="s">
        <v>29</v>
      </c>
      <c r="D4" s="489">
        <v>350</v>
      </c>
      <c r="E4" s="490"/>
      <c r="F4" s="490">
        <f t="shared" si="0"/>
        <v>0</v>
      </c>
      <c r="G4" s="293">
        <v>0.08</v>
      </c>
      <c r="H4" s="491">
        <f t="shared" si="1"/>
        <v>0</v>
      </c>
      <c r="I4" s="833"/>
    </row>
    <row r="5" spans="1:9" ht="35.25" customHeight="1">
      <c r="A5" s="59">
        <v>3</v>
      </c>
      <c r="B5" s="325" t="s">
        <v>264</v>
      </c>
      <c r="C5" s="59" t="s">
        <v>29</v>
      </c>
      <c r="D5" s="489">
        <v>40</v>
      </c>
      <c r="E5" s="490"/>
      <c r="F5" s="490">
        <f t="shared" si="0"/>
        <v>0</v>
      </c>
      <c r="G5" s="293">
        <v>0.08</v>
      </c>
      <c r="H5" s="491">
        <f t="shared" si="1"/>
        <v>0</v>
      </c>
      <c r="I5" s="833"/>
    </row>
    <row r="6" spans="1:9" ht="45.75" customHeight="1">
      <c r="A6" s="492">
        <v>4</v>
      </c>
      <c r="B6" s="325" t="s">
        <v>265</v>
      </c>
      <c r="C6" s="492" t="s">
        <v>29</v>
      </c>
      <c r="D6" s="489">
        <v>600</v>
      </c>
      <c r="E6" s="493"/>
      <c r="F6" s="490">
        <f t="shared" si="0"/>
        <v>0</v>
      </c>
      <c r="G6" s="293">
        <v>0.08</v>
      </c>
      <c r="H6" s="491">
        <f t="shared" si="1"/>
        <v>0</v>
      </c>
      <c r="I6" s="833"/>
    </row>
    <row r="7" spans="1:9" ht="30.75" customHeight="1">
      <c r="A7" s="59">
        <v>5</v>
      </c>
      <c r="B7" s="494" t="s">
        <v>266</v>
      </c>
      <c r="C7" s="59" t="s">
        <v>29</v>
      </c>
      <c r="D7" s="495">
        <v>50</v>
      </c>
      <c r="E7" s="490"/>
      <c r="F7" s="490">
        <f t="shared" si="0"/>
        <v>0</v>
      </c>
      <c r="G7" s="293">
        <v>0.08</v>
      </c>
      <c r="H7" s="491">
        <f t="shared" si="1"/>
        <v>0</v>
      </c>
      <c r="I7" s="833"/>
    </row>
    <row r="8" spans="1:9" ht="24.75" customHeight="1">
      <c r="A8" s="59">
        <v>6</v>
      </c>
      <c r="B8" s="496" t="s">
        <v>267</v>
      </c>
      <c r="C8" s="497" t="s">
        <v>29</v>
      </c>
      <c r="D8" s="498">
        <v>50</v>
      </c>
      <c r="E8" s="499"/>
      <c r="F8" s="490">
        <f t="shared" si="0"/>
        <v>0</v>
      </c>
      <c r="G8" s="293">
        <v>0.08</v>
      </c>
      <c r="H8" s="491">
        <f t="shared" si="1"/>
        <v>0</v>
      </c>
      <c r="I8" s="833"/>
    </row>
    <row r="9" spans="1:9" ht="75.75" customHeight="1">
      <c r="A9" s="59">
        <v>7</v>
      </c>
      <c r="B9" s="500" t="s">
        <v>268</v>
      </c>
      <c r="C9" s="501" t="s">
        <v>29</v>
      </c>
      <c r="D9" s="489">
        <v>20</v>
      </c>
      <c r="E9" s="490"/>
      <c r="F9" s="502">
        <f t="shared" si="0"/>
        <v>0</v>
      </c>
      <c r="G9" s="293">
        <v>0.08</v>
      </c>
      <c r="H9" s="503">
        <f t="shared" si="1"/>
        <v>0</v>
      </c>
      <c r="I9" s="833"/>
    </row>
    <row r="10" spans="1:9">
      <c r="A10" s="360"/>
      <c r="B10" s="504"/>
      <c r="C10" s="504"/>
      <c r="D10" s="505"/>
      <c r="E10" s="195" t="s">
        <v>174</v>
      </c>
      <c r="F10" s="69">
        <f>SUM(F3:F9)</f>
        <v>0</v>
      </c>
      <c r="G10" s="434"/>
      <c r="H10" s="506">
        <f>SUM(H4:H9)</f>
        <v>0</v>
      </c>
      <c r="I10" s="812"/>
    </row>
    <row r="11" spans="1:9">
      <c r="A11" s="416"/>
      <c r="B11" s="194"/>
      <c r="C11" s="194"/>
      <c r="D11" s="507"/>
      <c r="E11" s="198"/>
      <c r="F11" s="410"/>
      <c r="G11" s="194"/>
      <c r="H11" s="410"/>
    </row>
    <row r="12" spans="1:9">
      <c r="B12" s="914" t="s">
        <v>51</v>
      </c>
      <c r="C12" s="914"/>
      <c r="D12" s="914"/>
      <c r="E12" s="912"/>
      <c r="F12" s="912"/>
      <c r="G12" s="912"/>
      <c r="H12" s="912"/>
    </row>
    <row r="13" spans="1:9">
      <c r="B13" s="912"/>
      <c r="C13" s="912"/>
      <c r="D13" s="912"/>
      <c r="E13" s="912"/>
      <c r="F13" s="912"/>
      <c r="G13" s="912"/>
      <c r="H13" s="912"/>
    </row>
    <row r="14" spans="1:9" ht="13.5" customHeight="1">
      <c r="B14" s="901" t="s">
        <v>52</v>
      </c>
      <c r="C14" s="901"/>
      <c r="D14" s="901"/>
      <c r="E14" s="901"/>
      <c r="F14" s="901"/>
      <c r="G14" s="901"/>
      <c r="H14" s="901"/>
    </row>
    <row r="15" spans="1:9">
      <c r="B15" s="901" t="s">
        <v>53</v>
      </c>
      <c r="C15" s="901"/>
      <c r="D15" s="901"/>
      <c r="E15" s="901"/>
      <c r="F15" s="901"/>
      <c r="G15" s="901"/>
      <c r="H15" s="901"/>
    </row>
    <row r="16" spans="1:9">
      <c r="B16" s="912"/>
      <c r="C16" s="912"/>
      <c r="D16" s="912"/>
      <c r="E16" s="912"/>
      <c r="F16" s="912"/>
      <c r="G16" s="912"/>
      <c r="H16" s="912"/>
    </row>
    <row r="17" spans="2:8">
      <c r="B17" s="901" t="s">
        <v>54</v>
      </c>
      <c r="C17" s="901"/>
      <c r="D17" s="901"/>
      <c r="E17" s="901"/>
      <c r="F17" s="901"/>
      <c r="G17" s="10"/>
      <c r="H17" s="220"/>
    </row>
  </sheetData>
  <mergeCells count="8">
    <mergeCell ref="B15:H15"/>
    <mergeCell ref="B16:H16"/>
    <mergeCell ref="B17:F17"/>
    <mergeCell ref="G1:H1"/>
    <mergeCell ref="B12:D12"/>
    <mergeCell ref="E12:H12"/>
    <mergeCell ref="B13:H13"/>
    <mergeCell ref="B14:H14"/>
  </mergeCells>
  <pageMargins left="0.25" right="0.25" top="0.75" bottom="0.75" header="0.511811023622047" footer="0.511811023622047"/>
  <pageSetup paperSize="9"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AMH19"/>
  <sheetViews>
    <sheetView zoomScaleNormal="100" workbookViewId="0">
      <selection activeCell="C21" sqref="C21"/>
    </sheetView>
  </sheetViews>
  <sheetFormatPr defaultColWidth="8.125" defaultRowHeight="15"/>
  <cols>
    <col min="1" max="1" width="4.375" style="7" customWidth="1"/>
    <col min="2" max="2" width="61" style="7" customWidth="1"/>
    <col min="3" max="3" width="4.625" style="7" customWidth="1"/>
    <col min="4" max="4" width="8.125" style="7"/>
    <col min="5" max="5" width="8.125" style="9"/>
    <col min="6" max="6" width="10.625" style="9" customWidth="1"/>
    <col min="7" max="7" width="8.125" style="7"/>
    <col min="8" max="8" width="10.625" style="9" customWidth="1"/>
    <col min="9" max="9" width="9.875" style="7" customWidth="1"/>
    <col min="10" max="1018" width="8.125" style="7"/>
    <col min="1019" max="1019" width="9" customWidth="1"/>
    <col min="1020" max="1022" width="8.625" customWidth="1"/>
  </cols>
  <sheetData>
    <row r="1" spans="1:1022">
      <c r="A1" s="214" t="s">
        <v>269</v>
      </c>
      <c r="B1" s="67"/>
      <c r="C1" s="67"/>
      <c r="D1" s="67"/>
      <c r="E1" s="339"/>
      <c r="F1" s="339"/>
      <c r="G1" s="67"/>
      <c r="H1" s="366" t="s">
        <v>56</v>
      </c>
    </row>
    <row r="2" spans="1:1022" ht="42" customHeight="1">
      <c r="A2" s="508" t="s">
        <v>2</v>
      </c>
      <c r="B2" s="508" t="s">
        <v>3</v>
      </c>
      <c r="C2" s="508" t="s">
        <v>4</v>
      </c>
      <c r="D2" s="508" t="s">
        <v>5</v>
      </c>
      <c r="E2" s="509" t="s">
        <v>6</v>
      </c>
      <c r="F2" s="509" t="s">
        <v>7</v>
      </c>
      <c r="G2" s="508" t="s">
        <v>8</v>
      </c>
      <c r="H2" s="509" t="s">
        <v>9</v>
      </c>
      <c r="I2" s="823" t="s">
        <v>10</v>
      </c>
    </row>
    <row r="3" spans="1:1022" ht="31.5" customHeight="1">
      <c r="A3" s="510" t="s">
        <v>211</v>
      </c>
      <c r="B3" s="22" t="s">
        <v>270</v>
      </c>
      <c r="C3" s="511" t="s">
        <v>29</v>
      </c>
      <c r="D3" s="2">
        <v>100</v>
      </c>
      <c r="E3" s="512"/>
      <c r="F3" s="513">
        <f t="shared" ref="F3:F12" si="0">D3*E3</f>
        <v>0</v>
      </c>
      <c r="G3" s="514">
        <v>0.08</v>
      </c>
      <c r="H3" s="515">
        <f t="shared" ref="H3:H12" si="1">F3+(F3*G3)</f>
        <v>0</v>
      </c>
      <c r="I3" s="820">
        <f>F3*3.6%</f>
        <v>0</v>
      </c>
    </row>
    <row r="4" spans="1:1022" ht="21">
      <c r="A4" s="510" t="s">
        <v>212</v>
      </c>
      <c r="B4" s="22" t="s">
        <v>271</v>
      </c>
      <c r="C4" s="511" t="s">
        <v>29</v>
      </c>
      <c r="D4" s="2">
        <v>300</v>
      </c>
      <c r="E4" s="512"/>
      <c r="F4" s="513">
        <f t="shared" si="0"/>
        <v>0</v>
      </c>
      <c r="G4" s="514">
        <v>0.08</v>
      </c>
      <c r="H4" s="515">
        <f t="shared" si="1"/>
        <v>0</v>
      </c>
      <c r="I4" s="820">
        <f t="shared" ref="I4:I12" si="2">F4*3.6%</f>
        <v>0</v>
      </c>
    </row>
    <row r="5" spans="1:1022" ht="21">
      <c r="A5" s="510" t="s">
        <v>272</v>
      </c>
      <c r="B5" s="22" t="s">
        <v>273</v>
      </c>
      <c r="C5" s="511" t="s">
        <v>29</v>
      </c>
      <c r="D5" s="2">
        <v>150</v>
      </c>
      <c r="E5" s="512"/>
      <c r="F5" s="513">
        <f t="shared" si="0"/>
        <v>0</v>
      </c>
      <c r="G5" s="514">
        <v>0.08</v>
      </c>
      <c r="H5" s="515">
        <f t="shared" si="1"/>
        <v>0</v>
      </c>
      <c r="I5" s="820">
        <f t="shared" si="2"/>
        <v>0</v>
      </c>
    </row>
    <row r="6" spans="1:1022">
      <c r="A6" s="510" t="s">
        <v>274</v>
      </c>
      <c r="B6" s="22" t="s">
        <v>275</v>
      </c>
      <c r="C6" s="511" t="s">
        <v>29</v>
      </c>
      <c r="D6" s="2">
        <v>100</v>
      </c>
      <c r="E6" s="512"/>
      <c r="F6" s="513">
        <f t="shared" si="0"/>
        <v>0</v>
      </c>
      <c r="G6" s="514">
        <v>0.08</v>
      </c>
      <c r="H6" s="515">
        <f t="shared" si="1"/>
        <v>0</v>
      </c>
      <c r="I6" s="820">
        <f t="shared" si="2"/>
        <v>0</v>
      </c>
    </row>
    <row r="7" spans="1:1022">
      <c r="A7" s="510" t="s">
        <v>276</v>
      </c>
      <c r="B7" s="22" t="s">
        <v>277</v>
      </c>
      <c r="C7" s="511" t="s">
        <v>29</v>
      </c>
      <c r="D7" s="2">
        <v>80</v>
      </c>
      <c r="E7" s="512"/>
      <c r="F7" s="513">
        <f t="shared" si="0"/>
        <v>0</v>
      </c>
      <c r="G7" s="514">
        <v>0.08</v>
      </c>
      <c r="H7" s="515">
        <f t="shared" si="1"/>
        <v>0</v>
      </c>
      <c r="I7" s="820">
        <f t="shared" si="2"/>
        <v>0</v>
      </c>
    </row>
    <row r="8" spans="1:1022" s="62" customFormat="1" ht="21" customHeight="1">
      <c r="A8" s="510" t="s">
        <v>278</v>
      </c>
      <c r="B8" s="22" t="s">
        <v>279</v>
      </c>
      <c r="C8" s="511" t="s">
        <v>29</v>
      </c>
      <c r="D8" s="2">
        <v>150</v>
      </c>
      <c r="E8" s="512"/>
      <c r="F8" s="513">
        <f t="shared" si="0"/>
        <v>0</v>
      </c>
      <c r="G8" s="514">
        <v>0.08</v>
      </c>
      <c r="H8" s="515">
        <f t="shared" si="1"/>
        <v>0</v>
      </c>
      <c r="I8" s="820">
        <f t="shared" si="2"/>
        <v>0</v>
      </c>
      <c r="AME8" s="32"/>
      <c r="AMF8" s="32"/>
      <c r="AMG8" s="32"/>
      <c r="AMH8" s="32"/>
    </row>
    <row r="9" spans="1:1022">
      <c r="A9" s="510" t="s">
        <v>280</v>
      </c>
      <c r="B9" s="22" t="s">
        <v>281</v>
      </c>
      <c r="C9" s="511" t="s">
        <v>29</v>
      </c>
      <c r="D9" s="2">
        <v>500</v>
      </c>
      <c r="E9" s="512"/>
      <c r="F9" s="513">
        <f t="shared" si="0"/>
        <v>0</v>
      </c>
      <c r="G9" s="514">
        <v>0.08</v>
      </c>
      <c r="H9" s="515">
        <f t="shared" si="1"/>
        <v>0</v>
      </c>
      <c r="I9" s="820">
        <f t="shared" si="2"/>
        <v>0</v>
      </c>
    </row>
    <row r="10" spans="1:1022">
      <c r="A10" s="510" t="s">
        <v>282</v>
      </c>
      <c r="B10" s="22" t="s">
        <v>283</v>
      </c>
      <c r="C10" s="511" t="s">
        <v>29</v>
      </c>
      <c r="D10" s="2">
        <v>150</v>
      </c>
      <c r="E10" s="512"/>
      <c r="F10" s="513">
        <f t="shared" si="0"/>
        <v>0</v>
      </c>
      <c r="G10" s="514">
        <v>0.08</v>
      </c>
      <c r="H10" s="515">
        <f t="shared" si="1"/>
        <v>0</v>
      </c>
      <c r="I10" s="820">
        <f t="shared" si="2"/>
        <v>0</v>
      </c>
    </row>
    <row r="11" spans="1:1022">
      <c r="A11" s="510" t="s">
        <v>284</v>
      </c>
      <c r="B11" s="22" t="s">
        <v>285</v>
      </c>
      <c r="C11" s="511" t="s">
        <v>29</v>
      </c>
      <c r="D11" s="2">
        <v>50</v>
      </c>
      <c r="E11" s="512"/>
      <c r="F11" s="513">
        <f t="shared" si="0"/>
        <v>0</v>
      </c>
      <c r="G11" s="514">
        <v>0.08</v>
      </c>
      <c r="H11" s="515">
        <f t="shared" si="1"/>
        <v>0</v>
      </c>
      <c r="I11" s="820">
        <f t="shared" si="2"/>
        <v>0</v>
      </c>
    </row>
    <row r="12" spans="1:1022">
      <c r="A12" s="510" t="s">
        <v>286</v>
      </c>
      <c r="B12" s="22" t="s">
        <v>287</v>
      </c>
      <c r="C12" s="511" t="s">
        <v>29</v>
      </c>
      <c r="D12" s="2">
        <v>50</v>
      </c>
      <c r="E12" s="512"/>
      <c r="F12" s="513">
        <f t="shared" si="0"/>
        <v>0</v>
      </c>
      <c r="G12" s="514">
        <v>0.08</v>
      </c>
      <c r="H12" s="515">
        <f t="shared" si="1"/>
        <v>0</v>
      </c>
      <c r="I12" s="820">
        <f t="shared" si="2"/>
        <v>0</v>
      </c>
    </row>
    <row r="13" spans="1:1022">
      <c r="A13" s="194"/>
      <c r="B13" s="468"/>
      <c r="C13" s="468"/>
      <c r="D13" s="469"/>
      <c r="E13" s="69" t="s">
        <v>174</v>
      </c>
      <c r="F13" s="378">
        <f>SUM(F3:F12)</f>
        <v>0</v>
      </c>
      <c r="G13" s="434"/>
      <c r="H13" s="516">
        <f>SUM(H3:H12)</f>
        <v>0</v>
      </c>
      <c r="I13" s="827"/>
    </row>
    <row r="14" spans="1:1022">
      <c r="B14" s="914" t="s">
        <v>51</v>
      </c>
      <c r="C14" s="914"/>
      <c r="D14" s="914"/>
      <c r="E14" s="912"/>
      <c r="F14" s="912"/>
      <c r="G14" s="912"/>
      <c r="H14" s="912"/>
    </row>
    <row r="15" spans="1:1022">
      <c r="B15" s="912"/>
      <c r="C15" s="912"/>
      <c r="D15" s="912"/>
      <c r="E15" s="912"/>
      <c r="F15" s="912"/>
      <c r="G15" s="912"/>
      <c r="H15" s="912"/>
    </row>
    <row r="16" spans="1:1022">
      <c r="B16" s="901" t="s">
        <v>52</v>
      </c>
      <c r="C16" s="901"/>
      <c r="D16" s="901"/>
      <c r="E16" s="901"/>
      <c r="F16" s="901"/>
      <c r="G16" s="901"/>
      <c r="H16" s="901"/>
    </row>
    <row r="17" spans="2:8">
      <c r="B17" s="901" t="s">
        <v>53</v>
      </c>
      <c r="C17" s="901"/>
      <c r="D17" s="901"/>
      <c r="E17" s="901"/>
      <c r="F17" s="901"/>
      <c r="G17" s="901"/>
      <c r="H17" s="901"/>
    </row>
    <row r="18" spans="2:8">
      <c r="B18" s="912"/>
      <c r="C18" s="912"/>
      <c r="D18" s="912"/>
      <c r="E18" s="912"/>
      <c r="F18" s="912"/>
      <c r="G18" s="912"/>
      <c r="H18" s="912"/>
    </row>
    <row r="19" spans="2:8">
      <c r="B19" s="901" t="s">
        <v>54</v>
      </c>
      <c r="C19" s="901"/>
      <c r="D19" s="901"/>
      <c r="E19" s="901"/>
      <c r="F19" s="901"/>
      <c r="G19" s="10"/>
      <c r="H19" s="220"/>
    </row>
  </sheetData>
  <mergeCells count="7">
    <mergeCell ref="B18:H18"/>
    <mergeCell ref="B19:F19"/>
    <mergeCell ref="B14:D14"/>
    <mergeCell ref="E14:H14"/>
    <mergeCell ref="B15:H15"/>
    <mergeCell ref="B16:H16"/>
    <mergeCell ref="B17:H17"/>
  </mergeCells>
  <pageMargins left="0.25" right="0.25" top="0.75" bottom="0.75" header="0.511811023622047" footer="0.511811023622047"/>
  <pageSetup paperSize="9" orientation="landscape"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MH18"/>
  <sheetViews>
    <sheetView zoomScaleNormal="100" workbookViewId="0">
      <selection activeCell="I2" sqref="I2"/>
    </sheetView>
  </sheetViews>
  <sheetFormatPr defaultColWidth="8.125" defaultRowHeight="15"/>
  <cols>
    <col min="1" max="1" width="3.5" style="7" customWidth="1"/>
    <col min="2" max="2" width="64.625" style="7" customWidth="1"/>
    <col min="3" max="3" width="4.5" style="7" customWidth="1"/>
    <col min="4" max="4" width="6.125" style="7" customWidth="1"/>
    <col min="5" max="5" width="8.125" style="353"/>
    <col min="6" max="6" width="10.625" style="78" customWidth="1"/>
    <col min="7" max="7" width="4.375" style="7" customWidth="1"/>
    <col min="8" max="8" width="10.25" style="9" bestFit="1" customWidth="1"/>
    <col min="9" max="9" width="10.875" style="517" customWidth="1"/>
    <col min="10" max="1020" width="8.125" style="7"/>
    <col min="1021" max="1021" width="9" customWidth="1"/>
    <col min="1022" max="1022" width="8.625" customWidth="1"/>
  </cols>
  <sheetData>
    <row r="1" spans="1:1022">
      <c r="A1" s="518" t="s">
        <v>288</v>
      </c>
      <c r="B1" s="11"/>
      <c r="C1" s="11"/>
      <c r="D1" s="11"/>
      <c r="E1" s="519"/>
      <c r="F1" s="520"/>
      <c r="G1" s="913" t="s">
        <v>56</v>
      </c>
      <c r="H1" s="913"/>
      <c r="I1" s="913"/>
    </row>
    <row r="2" spans="1:1022" s="88" customFormat="1" ht="27">
      <c r="A2" s="521" t="s">
        <v>2</v>
      </c>
      <c r="B2" s="522" t="s">
        <v>3</v>
      </c>
      <c r="C2" s="521" t="s">
        <v>4</v>
      </c>
      <c r="D2" s="521" t="s">
        <v>5</v>
      </c>
      <c r="E2" s="523" t="s">
        <v>6</v>
      </c>
      <c r="F2" s="523" t="s">
        <v>7</v>
      </c>
      <c r="G2" s="521" t="s">
        <v>8</v>
      </c>
      <c r="H2" s="524" t="s">
        <v>9</v>
      </c>
      <c r="I2" s="823" t="s">
        <v>10</v>
      </c>
      <c r="AMG2" s="89"/>
      <c r="AMH2" s="89"/>
    </row>
    <row r="3" spans="1:1022">
      <c r="A3" s="525">
        <v>1</v>
      </c>
      <c r="B3" s="526" t="s">
        <v>289</v>
      </c>
      <c r="C3" s="91" t="s">
        <v>30</v>
      </c>
      <c r="D3" s="91">
        <v>50</v>
      </c>
      <c r="E3" s="527"/>
      <c r="F3" s="528">
        <f>D3*E3</f>
        <v>0</v>
      </c>
      <c r="G3" s="529">
        <v>0.08</v>
      </c>
      <c r="H3" s="530">
        <f t="shared" ref="H3:H11" si="0">F3+(F3*G3)</f>
        <v>0</v>
      </c>
      <c r="I3" s="820"/>
    </row>
    <row r="4" spans="1:1022" ht="15" customHeight="1">
      <c r="A4" s="525">
        <v>2</v>
      </c>
      <c r="B4" s="526" t="s">
        <v>290</v>
      </c>
      <c r="C4" s="91" t="s">
        <v>249</v>
      </c>
      <c r="D4" s="91">
        <v>1</v>
      </c>
      <c r="E4" s="527"/>
      <c r="F4" s="528">
        <f t="shared" ref="F4:F11" si="1">E4*D4</f>
        <v>0</v>
      </c>
      <c r="G4" s="529">
        <v>0.08</v>
      </c>
      <c r="H4" s="530">
        <f t="shared" si="0"/>
        <v>0</v>
      </c>
      <c r="I4" s="820"/>
    </row>
    <row r="5" spans="1:1022" ht="18.75" customHeight="1">
      <c r="A5" s="525">
        <v>3</v>
      </c>
      <c r="B5" s="526" t="s">
        <v>291</v>
      </c>
      <c r="C5" s="91" t="s">
        <v>30</v>
      </c>
      <c r="D5" s="91">
        <v>10</v>
      </c>
      <c r="E5" s="527"/>
      <c r="F5" s="528">
        <f t="shared" si="1"/>
        <v>0</v>
      </c>
      <c r="G5" s="529">
        <v>0.08</v>
      </c>
      <c r="H5" s="530">
        <f t="shared" si="0"/>
        <v>0</v>
      </c>
      <c r="I5" s="820"/>
    </row>
    <row r="6" spans="1:1022" ht="30.75" customHeight="1">
      <c r="A6" s="531">
        <v>4</v>
      </c>
      <c r="B6" s="532" t="s">
        <v>292</v>
      </c>
      <c r="C6" s="102" t="s">
        <v>30</v>
      </c>
      <c r="D6" s="102">
        <v>30</v>
      </c>
      <c r="E6" s="533"/>
      <c r="F6" s="534">
        <f t="shared" si="1"/>
        <v>0</v>
      </c>
      <c r="G6" s="529">
        <v>0.08</v>
      </c>
      <c r="H6" s="535">
        <f t="shared" si="0"/>
        <v>0</v>
      </c>
      <c r="I6" s="820"/>
    </row>
    <row r="7" spans="1:1022" ht="58.5" customHeight="1">
      <c r="A7" s="531">
        <v>5</v>
      </c>
      <c r="B7" s="536" t="s">
        <v>293</v>
      </c>
      <c r="C7" s="102" t="s">
        <v>30</v>
      </c>
      <c r="D7" s="102">
        <v>1500</v>
      </c>
      <c r="E7" s="533"/>
      <c r="F7" s="534">
        <f t="shared" si="1"/>
        <v>0</v>
      </c>
      <c r="G7" s="529">
        <v>0.08</v>
      </c>
      <c r="H7" s="535">
        <f t="shared" si="0"/>
        <v>0</v>
      </c>
      <c r="I7" s="820"/>
    </row>
    <row r="8" spans="1:1022" ht="48" customHeight="1">
      <c r="A8" s="531">
        <v>6</v>
      </c>
      <c r="B8" s="536" t="s">
        <v>294</v>
      </c>
      <c r="C8" s="102" t="s">
        <v>30</v>
      </c>
      <c r="D8" s="102">
        <v>30</v>
      </c>
      <c r="E8" s="533"/>
      <c r="F8" s="534">
        <f t="shared" si="1"/>
        <v>0</v>
      </c>
      <c r="G8" s="529">
        <v>0.08</v>
      </c>
      <c r="H8" s="535">
        <f t="shared" si="0"/>
        <v>0</v>
      </c>
      <c r="I8" s="820"/>
    </row>
    <row r="9" spans="1:1022">
      <c r="A9" s="525">
        <v>7</v>
      </c>
      <c r="B9" s="526" t="s">
        <v>295</v>
      </c>
      <c r="C9" s="91" t="s">
        <v>30</v>
      </c>
      <c r="D9" s="91">
        <v>160</v>
      </c>
      <c r="E9" s="527"/>
      <c r="F9" s="528">
        <f t="shared" si="1"/>
        <v>0</v>
      </c>
      <c r="G9" s="529">
        <v>0.08</v>
      </c>
      <c r="H9" s="535">
        <f t="shared" si="0"/>
        <v>0</v>
      </c>
      <c r="I9" s="820"/>
    </row>
    <row r="10" spans="1:1022" ht="18">
      <c r="A10" s="525">
        <v>8</v>
      </c>
      <c r="B10" s="526" t="s">
        <v>296</v>
      </c>
      <c r="C10" s="91" t="s">
        <v>249</v>
      </c>
      <c r="D10" s="91">
        <v>2</v>
      </c>
      <c r="E10" s="527"/>
      <c r="F10" s="528">
        <f t="shared" si="1"/>
        <v>0</v>
      </c>
      <c r="G10" s="529">
        <v>0.08</v>
      </c>
      <c r="H10" s="535">
        <f t="shared" si="0"/>
        <v>0</v>
      </c>
      <c r="I10" s="820"/>
    </row>
    <row r="11" spans="1:1022" ht="18" customHeight="1">
      <c r="A11" s="525">
        <v>9</v>
      </c>
      <c r="B11" s="526" t="s">
        <v>297</v>
      </c>
      <c r="C11" s="91" t="s">
        <v>30</v>
      </c>
      <c r="D11" s="91">
        <v>80</v>
      </c>
      <c r="E11" s="527"/>
      <c r="F11" s="528">
        <f t="shared" si="1"/>
        <v>0</v>
      </c>
      <c r="G11" s="529">
        <v>0.08</v>
      </c>
      <c r="H11" s="535">
        <f t="shared" si="0"/>
        <v>0</v>
      </c>
      <c r="I11" s="820"/>
    </row>
    <row r="12" spans="1:1022">
      <c r="A12" s="537"/>
      <c r="B12" s="468"/>
      <c r="C12" s="468"/>
      <c r="D12" s="469"/>
      <c r="E12" s="195" t="s">
        <v>174</v>
      </c>
      <c r="F12" s="196">
        <f>SUM(F3:F11)</f>
        <v>0</v>
      </c>
      <c r="G12" s="434"/>
      <c r="H12" s="538">
        <f>SUM(H3:H11)</f>
        <v>0</v>
      </c>
      <c r="I12" s="827"/>
    </row>
    <row r="13" spans="1:1022">
      <c r="B13" s="914" t="s">
        <v>51</v>
      </c>
      <c r="C13" s="914"/>
      <c r="D13" s="914"/>
      <c r="E13" s="912"/>
      <c r="F13" s="912"/>
      <c r="G13" s="912"/>
      <c r="H13" s="912"/>
    </row>
    <row r="14" spans="1:1022">
      <c r="B14" s="912"/>
      <c r="C14" s="912"/>
      <c r="D14" s="912"/>
      <c r="E14" s="912"/>
      <c r="F14" s="912"/>
      <c r="G14" s="912"/>
      <c r="H14" s="912"/>
    </row>
    <row r="15" spans="1:1022">
      <c r="B15" s="901" t="s">
        <v>52</v>
      </c>
      <c r="C15" s="901"/>
      <c r="D15" s="901"/>
      <c r="E15" s="901"/>
      <c r="F15" s="901"/>
      <c r="G15" s="901"/>
      <c r="H15" s="901"/>
    </row>
    <row r="16" spans="1:1022">
      <c r="B16" s="901" t="s">
        <v>53</v>
      </c>
      <c r="C16" s="901"/>
      <c r="D16" s="901"/>
      <c r="E16" s="901"/>
      <c r="F16" s="901"/>
      <c r="G16" s="901"/>
      <c r="H16" s="901"/>
    </row>
    <row r="17" spans="2:8">
      <c r="B17" s="912"/>
      <c r="C17" s="912"/>
      <c r="D17" s="912"/>
      <c r="E17" s="912"/>
      <c r="F17" s="912"/>
      <c r="G17" s="912"/>
      <c r="H17" s="912"/>
    </row>
    <row r="18" spans="2:8">
      <c r="B18" s="901" t="s">
        <v>54</v>
      </c>
      <c r="C18" s="901"/>
      <c r="D18" s="901"/>
      <c r="E18" s="901"/>
      <c r="F18" s="901"/>
      <c r="G18" s="10"/>
      <c r="H18" s="220"/>
    </row>
  </sheetData>
  <mergeCells count="8">
    <mergeCell ref="B16:H16"/>
    <mergeCell ref="B17:H17"/>
    <mergeCell ref="B18:F18"/>
    <mergeCell ref="G1:I1"/>
    <mergeCell ref="B13:D13"/>
    <mergeCell ref="E13:H13"/>
    <mergeCell ref="B14:H14"/>
    <mergeCell ref="B15:H15"/>
  </mergeCells>
  <pageMargins left="0.7" right="0.7" top="1.14375" bottom="1.14375" header="0.511811023622047" footer="0.511811023622047"/>
  <pageSetup paperSize="9" orientation="landscape"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ME11"/>
  <sheetViews>
    <sheetView zoomScaleNormal="100" workbookViewId="0">
      <selection activeCell="I2" sqref="I2"/>
    </sheetView>
  </sheetViews>
  <sheetFormatPr defaultColWidth="8.125" defaultRowHeight="15"/>
  <cols>
    <col min="1" max="1" width="4.5" style="7" customWidth="1"/>
    <col min="2" max="2" width="62.5" style="7" customWidth="1"/>
    <col min="3" max="3" width="6.625" style="7" customWidth="1"/>
    <col min="4" max="4" width="6.125" style="7" customWidth="1"/>
    <col min="5" max="5" width="6" style="9" customWidth="1"/>
    <col min="6" max="6" width="8.5" style="9" bestFit="1" customWidth="1"/>
    <col min="7" max="7" width="4.75" style="7" customWidth="1"/>
    <col min="8" max="8" width="8.5" style="9" bestFit="1" customWidth="1"/>
    <col min="9" max="9" width="10" style="7" customWidth="1"/>
    <col min="10" max="1019" width="8.125" style="7"/>
    <col min="1020" max="1020" width="9" customWidth="1"/>
    <col min="1021" max="1022" width="8.625" customWidth="1"/>
  </cols>
  <sheetData>
    <row r="1" spans="1:9">
      <c r="A1" s="518" t="s">
        <v>298</v>
      </c>
      <c r="B1" s="11"/>
      <c r="C1" s="11"/>
      <c r="D1" s="11"/>
      <c r="E1" s="12"/>
      <c r="F1" s="12"/>
      <c r="G1" s="934" t="s">
        <v>56</v>
      </c>
      <c r="H1" s="934"/>
    </row>
    <row r="2" spans="1:9" ht="47.25" customHeight="1">
      <c r="A2" s="206" t="s">
        <v>2</v>
      </c>
      <c r="B2" s="207" t="s">
        <v>3</v>
      </c>
      <c r="C2" s="206" t="s">
        <v>4</v>
      </c>
      <c r="D2" s="206" t="s">
        <v>5</v>
      </c>
      <c r="E2" s="208" t="s">
        <v>6</v>
      </c>
      <c r="F2" s="208" t="s">
        <v>7</v>
      </c>
      <c r="G2" s="206" t="s">
        <v>8</v>
      </c>
      <c r="H2" s="286" t="s">
        <v>9</v>
      </c>
      <c r="I2" s="823" t="s">
        <v>10</v>
      </c>
    </row>
    <row r="3" spans="1:9" ht="27" customHeight="1">
      <c r="A3" s="935">
        <v>1</v>
      </c>
      <c r="B3" s="539" t="s">
        <v>524</v>
      </c>
      <c r="C3" s="936" t="s">
        <v>299</v>
      </c>
      <c r="D3" s="936">
        <v>10</v>
      </c>
      <c r="E3" s="937"/>
      <c r="F3" s="938">
        <f>D3*E3</f>
        <v>0</v>
      </c>
      <c r="G3" s="939">
        <v>0.08</v>
      </c>
      <c r="H3" s="940">
        <f>F3+(F3*G3)</f>
        <v>0</v>
      </c>
      <c r="I3" s="941"/>
    </row>
    <row r="4" spans="1:9" ht="210.75" customHeight="1">
      <c r="A4" s="935"/>
      <c r="B4" s="540" t="s">
        <v>525</v>
      </c>
      <c r="C4" s="936"/>
      <c r="D4" s="936"/>
      <c r="E4" s="937"/>
      <c r="F4" s="938"/>
      <c r="G4" s="939"/>
      <c r="H4" s="940"/>
      <c r="I4" s="941"/>
    </row>
    <row r="5" spans="1:9">
      <c r="A5" s="541"/>
      <c r="B5" s="363"/>
      <c r="C5" s="363"/>
      <c r="D5" s="433"/>
      <c r="E5" s="333" t="s">
        <v>174</v>
      </c>
      <c r="F5" s="69">
        <f>F3</f>
        <v>0</v>
      </c>
      <c r="G5" s="434"/>
      <c r="H5" s="69">
        <f>H3</f>
        <v>0</v>
      </c>
      <c r="I5" s="826"/>
    </row>
    <row r="6" spans="1:9">
      <c r="B6" s="914" t="s">
        <v>51</v>
      </c>
      <c r="C6" s="914"/>
      <c r="D6" s="914"/>
      <c r="E6" s="912"/>
      <c r="F6" s="912"/>
      <c r="G6" s="912"/>
      <c r="H6" s="912"/>
    </row>
    <row r="7" spans="1:9">
      <c r="B7" s="912"/>
      <c r="C7" s="912"/>
      <c r="D7" s="912"/>
      <c r="E7" s="912"/>
      <c r="F7" s="912"/>
      <c r="G7" s="912"/>
      <c r="H7" s="912"/>
    </row>
    <row r="8" spans="1:9">
      <c r="B8" s="901" t="s">
        <v>52</v>
      </c>
      <c r="C8" s="901"/>
      <c r="D8" s="901"/>
      <c r="E8" s="901"/>
      <c r="F8" s="901"/>
      <c r="G8" s="901"/>
      <c r="H8" s="901"/>
    </row>
    <row r="9" spans="1:9">
      <c r="B9" s="901" t="s">
        <v>53</v>
      </c>
      <c r="C9" s="901"/>
      <c r="D9" s="901"/>
      <c r="E9" s="901"/>
      <c r="F9" s="901"/>
      <c r="G9" s="901"/>
      <c r="H9" s="901"/>
    </row>
    <row r="10" spans="1:9">
      <c r="B10" s="912"/>
      <c r="C10" s="912"/>
      <c r="D10" s="912"/>
      <c r="E10" s="912"/>
      <c r="F10" s="912"/>
      <c r="G10" s="912"/>
      <c r="H10" s="912"/>
    </row>
    <row r="11" spans="1:9">
      <c r="B11" s="901" t="s">
        <v>54</v>
      </c>
      <c r="C11" s="901"/>
      <c r="D11" s="901"/>
      <c r="E11" s="901"/>
      <c r="F11" s="901"/>
      <c r="G11" s="10"/>
      <c r="H11" s="220"/>
    </row>
  </sheetData>
  <mergeCells count="16">
    <mergeCell ref="B9:H9"/>
    <mergeCell ref="B10:H10"/>
    <mergeCell ref="B11:F11"/>
    <mergeCell ref="I3:I4"/>
    <mergeCell ref="B6:D6"/>
    <mergeCell ref="E6:H6"/>
    <mergeCell ref="B7:H7"/>
    <mergeCell ref="B8:H8"/>
    <mergeCell ref="G1:H1"/>
    <mergeCell ref="A3:A4"/>
    <mergeCell ref="C3:C4"/>
    <mergeCell ref="D3:D4"/>
    <mergeCell ref="E3:E4"/>
    <mergeCell ref="F3:F4"/>
    <mergeCell ref="G3:G4"/>
    <mergeCell ref="H3:H4"/>
  </mergeCells>
  <pageMargins left="0.7" right="0.7" top="1.14375" bottom="1.14375" header="0.511811023622047" footer="0.511811023622047"/>
  <pageSetup paperSize="9" orientation="landscape"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I18"/>
  <sheetViews>
    <sheetView zoomScaleNormal="100" workbookViewId="0">
      <selection activeCell="I2" sqref="I2"/>
    </sheetView>
  </sheetViews>
  <sheetFormatPr defaultColWidth="8.625" defaultRowHeight="14.25"/>
  <cols>
    <col min="1" max="1" width="3.875" customWidth="1"/>
    <col min="2" max="2" width="63.5" customWidth="1"/>
    <col min="3" max="3" width="4.875" customWidth="1"/>
    <col min="4" max="4" width="4.75" customWidth="1"/>
    <col min="5" max="5" width="7" style="446" customWidth="1"/>
    <col min="6" max="6" width="10.625" style="446" customWidth="1"/>
    <col min="7" max="7" width="5.75" customWidth="1"/>
    <col min="8" max="8" width="10.625" style="446" customWidth="1"/>
    <col min="9" max="9" width="10.125" customWidth="1"/>
  </cols>
  <sheetData>
    <row r="1" spans="1:9">
      <c r="A1" s="542" t="s">
        <v>300</v>
      </c>
      <c r="B1" s="447"/>
      <c r="C1" s="447"/>
      <c r="D1" s="447"/>
      <c r="E1" s="448"/>
      <c r="F1" s="448"/>
      <c r="G1" s="447"/>
      <c r="H1" s="543" t="s">
        <v>56</v>
      </c>
    </row>
    <row r="2" spans="1:9" ht="27.75">
      <c r="A2" s="19" t="s">
        <v>2</v>
      </c>
      <c r="B2" s="453" t="s">
        <v>3</v>
      </c>
      <c r="C2" s="453" t="s">
        <v>4</v>
      </c>
      <c r="D2" s="453" t="s">
        <v>5</v>
      </c>
      <c r="E2" s="456" t="s">
        <v>6</v>
      </c>
      <c r="F2" s="456" t="s">
        <v>7</v>
      </c>
      <c r="G2" s="453" t="s">
        <v>8</v>
      </c>
      <c r="H2" s="456" t="s">
        <v>9</v>
      </c>
      <c r="I2" s="823" t="s">
        <v>10</v>
      </c>
    </row>
    <row r="3" spans="1:9" ht="26.25" customHeight="1">
      <c r="A3" s="544">
        <v>1</v>
      </c>
      <c r="B3" s="545" t="s">
        <v>301</v>
      </c>
      <c r="C3" s="546" t="s">
        <v>29</v>
      </c>
      <c r="D3" s="546">
        <v>300</v>
      </c>
      <c r="E3" s="547"/>
      <c r="F3" s="547">
        <f>D3*E3</f>
        <v>0</v>
      </c>
      <c r="G3" s="548">
        <v>0.08</v>
      </c>
      <c r="H3" s="467">
        <f>F3+(F3*G3)</f>
        <v>0</v>
      </c>
      <c r="I3" s="272"/>
    </row>
    <row r="4" spans="1:9" ht="29.25" customHeight="1">
      <c r="A4" s="544">
        <v>2</v>
      </c>
      <c r="B4" s="545" t="s">
        <v>302</v>
      </c>
      <c r="C4" s="546" t="s">
        <v>29</v>
      </c>
      <c r="D4" s="546">
        <v>500</v>
      </c>
      <c r="E4" s="547"/>
      <c r="F4" s="547">
        <f>D4*E4</f>
        <v>0</v>
      </c>
      <c r="G4" s="548">
        <v>0.08</v>
      </c>
      <c r="H4" s="467">
        <f>F4+(F4*G4)</f>
        <v>0</v>
      </c>
      <c r="I4" s="272"/>
    </row>
    <row r="5" spans="1:9" ht="28.5" customHeight="1">
      <c r="A5" s="544">
        <v>3</v>
      </c>
      <c r="B5" s="545" t="s">
        <v>303</v>
      </c>
      <c r="C5" s="546" t="s">
        <v>29</v>
      </c>
      <c r="D5" s="546">
        <v>500</v>
      </c>
      <c r="E5" s="547"/>
      <c r="F5" s="547">
        <f>D5*E5</f>
        <v>0</v>
      </c>
      <c r="G5" s="548">
        <v>0.08</v>
      </c>
      <c r="H5" s="467">
        <f>F5+(F5*G5)</f>
        <v>0</v>
      </c>
      <c r="I5" s="272"/>
    </row>
    <row r="6" spans="1:9" ht="80.099999999999994" customHeight="1">
      <c r="A6" s="544">
        <v>4</v>
      </c>
      <c r="B6" s="836" t="s">
        <v>304</v>
      </c>
      <c r="C6" s="546" t="s">
        <v>29</v>
      </c>
      <c r="D6" s="546">
        <v>100</v>
      </c>
      <c r="E6" s="547"/>
      <c r="F6" s="547">
        <f t="shared" ref="F6:F7" si="0">D6*E6</f>
        <v>0</v>
      </c>
      <c r="G6" s="548">
        <v>0.08</v>
      </c>
      <c r="H6" s="467">
        <f t="shared" ref="H6:H7" si="1">F6+(F6*G6)</f>
        <v>0</v>
      </c>
      <c r="I6" s="272"/>
    </row>
    <row r="7" spans="1:9" ht="80.099999999999994" customHeight="1">
      <c r="A7" s="544">
        <v>5</v>
      </c>
      <c r="B7" s="836" t="s">
        <v>305</v>
      </c>
      <c r="C7" s="546" t="s">
        <v>29</v>
      </c>
      <c r="D7" s="546">
        <v>50</v>
      </c>
      <c r="E7" s="547"/>
      <c r="F7" s="547">
        <f t="shared" si="0"/>
        <v>0</v>
      </c>
      <c r="G7" s="548">
        <v>0.08</v>
      </c>
      <c r="H7" s="467">
        <f t="shared" si="1"/>
        <v>0</v>
      </c>
      <c r="I7" s="272"/>
    </row>
    <row r="8" spans="1:9" ht="50.25" customHeight="1">
      <c r="A8" s="544">
        <v>6</v>
      </c>
      <c r="B8" s="549" t="s">
        <v>306</v>
      </c>
      <c r="C8" s="466" t="s">
        <v>29</v>
      </c>
      <c r="D8" s="466">
        <v>300</v>
      </c>
      <c r="E8" s="467"/>
      <c r="F8" s="547">
        <f>D8*E8</f>
        <v>0</v>
      </c>
      <c r="G8" s="548">
        <v>0.08</v>
      </c>
      <c r="H8" s="467">
        <f>F8+(F8*G8)</f>
        <v>0</v>
      </c>
      <c r="I8" s="272"/>
    </row>
    <row r="9" spans="1:9">
      <c r="A9" s="447"/>
      <c r="B9" s="432"/>
      <c r="C9" s="432"/>
      <c r="D9" s="550"/>
      <c r="E9" s="333" t="s">
        <v>174</v>
      </c>
      <c r="F9" s="551">
        <f>SUM(F3:F8)</f>
        <v>0</v>
      </c>
      <c r="G9" s="434"/>
      <c r="H9" s="69">
        <f>SUM(H3:H8)</f>
        <v>0</v>
      </c>
      <c r="I9" s="832"/>
    </row>
    <row r="10" spans="1:9" ht="15">
      <c r="B10" s="7"/>
      <c r="C10" s="7"/>
      <c r="D10" s="7"/>
      <c r="E10" s="9"/>
      <c r="F10" s="9"/>
      <c r="G10" s="7"/>
      <c r="H10" s="9"/>
    </row>
    <row r="11" spans="1:9" ht="15">
      <c r="B11" s="7"/>
      <c r="C11" s="7"/>
      <c r="D11" s="7"/>
      <c r="E11" s="9"/>
      <c r="F11" s="9"/>
      <c r="G11" s="7"/>
      <c r="H11" s="9"/>
    </row>
    <row r="12" spans="1:9" ht="15">
      <c r="B12" s="7"/>
      <c r="C12" s="7"/>
      <c r="D12" s="7"/>
      <c r="E12" s="9"/>
      <c r="F12" s="9"/>
      <c r="G12" s="7"/>
      <c r="H12" s="9"/>
    </row>
    <row r="13" spans="1:9">
      <c r="B13" s="914" t="s">
        <v>51</v>
      </c>
      <c r="C13" s="914"/>
      <c r="D13" s="914"/>
      <c r="E13" s="912"/>
      <c r="F13" s="912"/>
      <c r="G13" s="912"/>
      <c r="H13" s="912"/>
    </row>
    <row r="14" spans="1:9">
      <c r="B14" s="912"/>
      <c r="C14" s="912"/>
      <c r="D14" s="912"/>
      <c r="E14" s="912"/>
      <c r="F14" s="912"/>
      <c r="G14" s="912"/>
      <c r="H14" s="912"/>
    </row>
    <row r="15" spans="1:9">
      <c r="B15" s="901" t="s">
        <v>52</v>
      </c>
      <c r="C15" s="901"/>
      <c r="D15" s="901"/>
      <c r="E15" s="901"/>
      <c r="F15" s="901"/>
      <c r="G15" s="901"/>
      <c r="H15" s="901"/>
    </row>
    <row r="16" spans="1:9">
      <c r="B16" s="901" t="s">
        <v>53</v>
      </c>
      <c r="C16" s="901"/>
      <c r="D16" s="901"/>
      <c r="E16" s="901"/>
      <c r="F16" s="901"/>
      <c r="G16" s="901"/>
      <c r="H16" s="901"/>
    </row>
    <row r="17" spans="2:8">
      <c r="B17" s="912"/>
      <c r="C17" s="912"/>
      <c r="D17" s="912"/>
      <c r="E17" s="912"/>
      <c r="F17" s="912"/>
      <c r="G17" s="912"/>
      <c r="H17" s="912"/>
    </row>
    <row r="18" spans="2:8">
      <c r="B18" s="901" t="s">
        <v>54</v>
      </c>
      <c r="C18" s="901"/>
      <c r="D18" s="901"/>
      <c r="E18" s="901"/>
      <c r="F18" s="901"/>
      <c r="G18" s="10"/>
      <c r="H18" s="220"/>
    </row>
  </sheetData>
  <mergeCells count="7">
    <mergeCell ref="B17:H17"/>
    <mergeCell ref="B18:F18"/>
    <mergeCell ref="B13:D13"/>
    <mergeCell ref="E13:H13"/>
    <mergeCell ref="B14:H14"/>
    <mergeCell ref="B15:H15"/>
    <mergeCell ref="B16:H16"/>
  </mergeCells>
  <pageMargins left="0.7" right="0.7" top="0.75" bottom="0.75" header="0.511811023622047" footer="0.511811023622047"/>
  <pageSetup paperSize="9" orientation="landscape"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1:I13"/>
  <sheetViews>
    <sheetView zoomScaleNormal="100" workbookViewId="0">
      <selection activeCell="I2" sqref="I2"/>
    </sheetView>
  </sheetViews>
  <sheetFormatPr defaultColWidth="8.625" defaultRowHeight="14.25"/>
  <cols>
    <col min="1" max="1" width="4.625" customWidth="1"/>
    <col min="2" max="2" width="64.25" style="392" customWidth="1"/>
    <col min="3" max="3" width="4.75" style="392" customWidth="1"/>
    <col min="4" max="4" width="4.875" customWidth="1"/>
    <col min="5" max="5" width="7.125" style="446" customWidth="1"/>
    <col min="6" max="6" width="10.625" style="446" customWidth="1"/>
    <col min="7" max="7" width="6.75" customWidth="1"/>
    <col min="8" max="8" width="7.5" style="446" customWidth="1"/>
    <col min="9" max="9" width="10" customWidth="1"/>
  </cols>
  <sheetData>
    <row r="1" spans="1:9" ht="15">
      <c r="A1" s="552" t="s">
        <v>307</v>
      </c>
      <c r="B1" s="194"/>
      <c r="C1" s="194"/>
      <c r="D1" s="7"/>
      <c r="E1" s="9"/>
      <c r="F1" s="9"/>
      <c r="G1" s="942" t="s">
        <v>56</v>
      </c>
      <c r="H1" s="942"/>
    </row>
    <row r="2" spans="1:9" ht="32.25" customHeight="1">
      <c r="A2" s="508" t="s">
        <v>2</v>
      </c>
      <c r="B2" s="508" t="s">
        <v>3</v>
      </c>
      <c r="C2" s="508" t="s">
        <v>4</v>
      </c>
      <c r="D2" s="508" t="s">
        <v>5</v>
      </c>
      <c r="E2" s="509" t="s">
        <v>6</v>
      </c>
      <c r="F2" s="509" t="s">
        <v>7</v>
      </c>
      <c r="G2" s="508" t="s">
        <v>8</v>
      </c>
      <c r="H2" s="509" t="s">
        <v>9</v>
      </c>
      <c r="I2" s="823" t="s">
        <v>10</v>
      </c>
    </row>
    <row r="3" spans="1:9" s="32" customFormat="1" ht="159.94999999999999" customHeight="1">
      <c r="A3" s="510">
        <v>1</v>
      </c>
      <c r="B3" s="426" t="s">
        <v>308</v>
      </c>
      <c r="C3" s="2" t="s">
        <v>29</v>
      </c>
      <c r="D3" s="2">
        <v>20</v>
      </c>
      <c r="E3" s="28"/>
      <c r="F3" s="553">
        <f>D3*E3</f>
        <v>0</v>
      </c>
      <c r="G3" s="514">
        <v>0.08</v>
      </c>
      <c r="H3" s="554">
        <f>F3+(F3*G3)</f>
        <v>0</v>
      </c>
      <c r="I3" s="835"/>
    </row>
    <row r="4" spans="1:9">
      <c r="A4" s="194"/>
      <c r="B4" s="504"/>
      <c r="C4" s="504"/>
      <c r="D4" s="555"/>
      <c r="E4" s="69" t="s">
        <v>174</v>
      </c>
      <c r="F4" s="69">
        <f>F3</f>
        <v>0</v>
      </c>
      <c r="G4" s="434"/>
      <c r="H4" s="556">
        <f>H3</f>
        <v>0</v>
      </c>
      <c r="I4" s="834"/>
    </row>
    <row r="5" spans="1:9" ht="15">
      <c r="A5" s="7"/>
      <c r="B5" s="7"/>
      <c r="C5" s="7"/>
      <c r="D5" s="7"/>
      <c r="E5" s="9"/>
      <c r="F5" s="9"/>
      <c r="G5" s="7"/>
      <c r="H5" s="9"/>
    </row>
    <row r="6" spans="1:9" ht="15">
      <c r="A6" s="7"/>
      <c r="B6" s="7"/>
      <c r="C6" s="7"/>
      <c r="D6" s="7"/>
      <c r="E6" s="9"/>
      <c r="F6" s="9"/>
      <c r="G6" s="7"/>
      <c r="H6" s="9"/>
    </row>
    <row r="7" spans="1:9" ht="15">
      <c r="A7" s="7"/>
      <c r="B7" s="7"/>
      <c r="C7" s="7"/>
      <c r="D7" s="7"/>
      <c r="E7" s="9"/>
      <c r="F7" s="9"/>
      <c r="G7" s="7"/>
      <c r="H7" s="9"/>
    </row>
    <row r="8" spans="1:9" ht="15">
      <c r="A8" s="7"/>
      <c r="B8" s="914" t="s">
        <v>51</v>
      </c>
      <c r="C8" s="914"/>
      <c r="D8" s="914"/>
      <c r="E8" s="912"/>
      <c r="F8" s="912"/>
      <c r="G8" s="912"/>
      <c r="H8" s="912"/>
    </row>
    <row r="9" spans="1:9" ht="15">
      <c r="A9" s="7"/>
      <c r="B9" s="912"/>
      <c r="C9" s="912"/>
      <c r="D9" s="912"/>
      <c r="E9" s="912"/>
      <c r="F9" s="912"/>
      <c r="G9" s="912"/>
      <c r="H9" s="912"/>
    </row>
    <row r="10" spans="1:9" ht="15">
      <c r="A10" s="7"/>
      <c r="B10" s="901" t="s">
        <v>52</v>
      </c>
      <c r="C10" s="901"/>
      <c r="D10" s="901"/>
      <c r="E10" s="901"/>
      <c r="F10" s="901"/>
      <c r="G10" s="901"/>
      <c r="H10" s="901"/>
    </row>
    <row r="11" spans="1:9" ht="15">
      <c r="A11" s="7"/>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10"/>
      <c r="H13" s="220"/>
    </row>
  </sheetData>
  <mergeCells count="8">
    <mergeCell ref="B11:H11"/>
    <mergeCell ref="B12:H12"/>
    <mergeCell ref="B13:F13"/>
    <mergeCell ref="G1:H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I15"/>
  <sheetViews>
    <sheetView zoomScaleNormal="100" workbookViewId="0">
      <selection activeCell="I2" sqref="I2"/>
    </sheetView>
  </sheetViews>
  <sheetFormatPr defaultColWidth="8.625" defaultRowHeight="14.25"/>
  <cols>
    <col min="1" max="1" width="3.25" customWidth="1"/>
    <col min="2" max="2" width="70" customWidth="1"/>
    <col min="3" max="3" width="4.625" customWidth="1"/>
    <col min="4" max="4" width="7.5" customWidth="1"/>
    <col min="5" max="5" width="7.125" style="446" customWidth="1"/>
    <col min="6" max="6" width="10.625" style="446" customWidth="1"/>
    <col min="7" max="7" width="5.875" customWidth="1"/>
    <col min="8" max="8" width="10.625" style="446" customWidth="1"/>
    <col min="9" max="9" width="9.625" customWidth="1"/>
  </cols>
  <sheetData>
    <row r="1" spans="1:9">
      <c r="A1" s="557" t="s">
        <v>309</v>
      </c>
      <c r="B1" s="558"/>
      <c r="C1" s="558"/>
      <c r="D1" s="558"/>
      <c r="E1" s="559"/>
      <c r="F1" s="559"/>
      <c r="G1" s="943" t="s">
        <v>56</v>
      </c>
      <c r="H1" s="943"/>
      <c r="I1" s="943"/>
    </row>
    <row r="2" spans="1:9" ht="33.75" customHeight="1">
      <c r="A2" s="206" t="s">
        <v>2</v>
      </c>
      <c r="B2" s="207" t="s">
        <v>3</v>
      </c>
      <c r="C2" s="206" t="s">
        <v>4</v>
      </c>
      <c r="D2" s="206" t="s">
        <v>5</v>
      </c>
      <c r="E2" s="208" t="s">
        <v>6</v>
      </c>
      <c r="F2" s="208" t="s">
        <v>7</v>
      </c>
      <c r="G2" s="206" t="s">
        <v>8</v>
      </c>
      <c r="H2" s="286" t="s">
        <v>9</v>
      </c>
      <c r="I2" s="823" t="s">
        <v>10</v>
      </c>
    </row>
    <row r="3" spans="1:9" ht="69.95" customHeight="1">
      <c r="A3" s="1">
        <v>1</v>
      </c>
      <c r="B3" s="344" t="s">
        <v>508</v>
      </c>
      <c r="C3" s="91" t="s">
        <v>29</v>
      </c>
      <c r="D3" s="97">
        <v>7000</v>
      </c>
      <c r="E3" s="92"/>
      <c r="F3" s="92">
        <f>D3*E3</f>
        <v>0</v>
      </c>
      <c r="G3" s="93">
        <v>0.08</v>
      </c>
      <c r="H3" s="560">
        <f>F3+(F3*0.08)</f>
        <v>0</v>
      </c>
      <c r="I3" s="830"/>
    </row>
    <row r="4" spans="1:9" ht="35.25" customHeight="1">
      <c r="A4" s="1">
        <v>2</v>
      </c>
      <c r="B4" s="344" t="s">
        <v>310</v>
      </c>
      <c r="C4" s="91" t="s">
        <v>29</v>
      </c>
      <c r="D4" s="97">
        <v>4500</v>
      </c>
      <c r="E4" s="92"/>
      <c r="F4" s="92">
        <f>D4*E4</f>
        <v>0</v>
      </c>
      <c r="G4" s="93">
        <v>0.08</v>
      </c>
      <c r="H4" s="560">
        <f>F4+(F4*0.08)</f>
        <v>0</v>
      </c>
      <c r="I4" s="830"/>
    </row>
    <row r="5" spans="1:9" ht="21">
      <c r="A5" s="1">
        <v>3</v>
      </c>
      <c r="B5" s="344" t="s">
        <v>311</v>
      </c>
      <c r="C5" s="91" t="s">
        <v>29</v>
      </c>
      <c r="D5" s="97">
        <v>2500</v>
      </c>
      <c r="E5" s="92"/>
      <c r="F5" s="92">
        <f>D5*E5</f>
        <v>0</v>
      </c>
      <c r="G5" s="93">
        <v>0.08</v>
      </c>
      <c r="H5" s="560">
        <f>F5+(F5*0.08)</f>
        <v>0</v>
      </c>
      <c r="I5" s="830"/>
    </row>
    <row r="6" spans="1:9">
      <c r="B6" s="432"/>
      <c r="C6" s="432"/>
      <c r="D6" s="550"/>
      <c r="E6" s="333" t="s">
        <v>174</v>
      </c>
      <c r="F6" s="69">
        <f>F3+F4+F5</f>
        <v>0</v>
      </c>
      <c r="G6" s="561"/>
      <c r="H6" s="217">
        <f>H3+H4+H5</f>
        <v>0</v>
      </c>
      <c r="I6" s="831"/>
    </row>
    <row r="7" spans="1:9" ht="15">
      <c r="B7" s="7"/>
      <c r="C7" s="7"/>
      <c r="D7" s="7"/>
      <c r="E7" s="9"/>
      <c r="F7" s="9"/>
      <c r="G7" s="7"/>
      <c r="H7" s="9"/>
    </row>
    <row r="8" spans="1:9" ht="15">
      <c r="B8" s="7"/>
      <c r="C8" s="7"/>
      <c r="D8" s="7"/>
      <c r="E8" s="9"/>
      <c r="F8" s="9"/>
      <c r="G8" s="7"/>
      <c r="H8" s="9"/>
    </row>
    <row r="9" spans="1:9" ht="15">
      <c r="B9" s="7"/>
      <c r="C9" s="7"/>
      <c r="D9" s="7"/>
      <c r="E9" s="9"/>
      <c r="F9" s="9"/>
      <c r="G9" s="7"/>
      <c r="H9" s="9"/>
    </row>
    <row r="10" spans="1:9">
      <c r="B10" s="914" t="s">
        <v>51</v>
      </c>
      <c r="C10" s="914"/>
      <c r="D10" s="914"/>
      <c r="E10" s="912"/>
      <c r="F10" s="912"/>
      <c r="G10" s="912"/>
      <c r="H10" s="912"/>
    </row>
    <row r="11" spans="1:9">
      <c r="B11" s="912"/>
      <c r="C11" s="912"/>
      <c r="D11" s="912"/>
      <c r="E11" s="912"/>
      <c r="F11" s="912"/>
      <c r="G11" s="912"/>
      <c r="H11" s="912"/>
    </row>
    <row r="12" spans="1:9">
      <c r="B12" s="901" t="s">
        <v>52</v>
      </c>
      <c r="C12" s="901"/>
      <c r="D12" s="901"/>
      <c r="E12" s="901"/>
      <c r="F12" s="901"/>
      <c r="G12" s="901"/>
      <c r="H12" s="901"/>
    </row>
    <row r="13" spans="1:9">
      <c r="B13" s="901" t="s">
        <v>53</v>
      </c>
      <c r="C13" s="901"/>
      <c r="D13" s="901"/>
      <c r="E13" s="901"/>
      <c r="F13" s="901"/>
      <c r="G13" s="901"/>
      <c r="H13" s="901"/>
    </row>
    <row r="14" spans="1:9">
      <c r="B14" s="912"/>
      <c r="C14" s="912"/>
      <c r="D14" s="912"/>
      <c r="E14" s="912"/>
      <c r="F14" s="912"/>
      <c r="G14" s="912"/>
      <c r="H14" s="912"/>
    </row>
    <row r="15" spans="1:9">
      <c r="B15" s="901" t="s">
        <v>54</v>
      </c>
      <c r="C15" s="901"/>
      <c r="D15" s="901"/>
      <c r="E15" s="901"/>
      <c r="F15" s="901"/>
      <c r="G15" s="10"/>
      <c r="H15" s="220"/>
    </row>
  </sheetData>
  <mergeCells count="8">
    <mergeCell ref="B13:H13"/>
    <mergeCell ref="B14:H14"/>
    <mergeCell ref="B15:F15"/>
    <mergeCell ref="G1:I1"/>
    <mergeCell ref="B10:D10"/>
    <mergeCell ref="E10:H10"/>
    <mergeCell ref="B11:H11"/>
    <mergeCell ref="B12:H12"/>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I15"/>
  <sheetViews>
    <sheetView zoomScaleNormal="100" workbookViewId="0">
      <selection activeCell="I3" sqref="I3"/>
    </sheetView>
  </sheetViews>
  <sheetFormatPr defaultColWidth="8.625" defaultRowHeight="14.25"/>
  <cols>
    <col min="1" max="1" width="3.25" customWidth="1"/>
    <col min="2" max="2" width="58.625" style="562" customWidth="1"/>
    <col min="3" max="3" width="4.75" customWidth="1"/>
    <col min="4" max="4" width="5.125" customWidth="1"/>
    <col min="5" max="5" width="7.25" style="446" customWidth="1"/>
    <col min="6" max="6" width="10.625" style="446" customWidth="1"/>
    <col min="7" max="7" width="5.375" customWidth="1"/>
    <col min="8" max="8" width="10.625" style="446" customWidth="1"/>
  </cols>
  <sheetData>
    <row r="1" spans="1:9">
      <c r="A1" s="448"/>
      <c r="B1" s="563"/>
      <c r="C1" s="447"/>
      <c r="D1" s="447"/>
      <c r="E1" s="448"/>
      <c r="F1" s="448"/>
      <c r="G1" s="447"/>
      <c r="H1" s="448"/>
    </row>
    <row r="2" spans="1:9">
      <c r="A2" s="564" t="s">
        <v>312</v>
      </c>
      <c r="B2" s="565"/>
      <c r="C2" s="566"/>
      <c r="D2" s="566"/>
      <c r="E2" s="567"/>
      <c r="F2" s="567"/>
      <c r="G2" s="566"/>
      <c r="H2" s="944" t="s">
        <v>56</v>
      </c>
      <c r="I2" s="944"/>
    </row>
    <row r="3" spans="1:9" ht="36.75">
      <c r="A3" s="13" t="s">
        <v>2</v>
      </c>
      <c r="B3" s="14" t="s">
        <v>3</v>
      </c>
      <c r="C3" s="13" t="s">
        <v>4</v>
      </c>
      <c r="D3" s="13" t="s">
        <v>5</v>
      </c>
      <c r="E3" s="221" t="s">
        <v>6</v>
      </c>
      <c r="F3" s="221" t="s">
        <v>7</v>
      </c>
      <c r="G3" s="13" t="s">
        <v>8</v>
      </c>
      <c r="H3" s="419" t="s">
        <v>9</v>
      </c>
      <c r="I3" s="823" t="s">
        <v>10</v>
      </c>
    </row>
    <row r="4" spans="1:9" ht="45.75" customHeight="1">
      <c r="A4" s="56">
        <v>1</v>
      </c>
      <c r="B4" s="568" t="s">
        <v>313</v>
      </c>
      <c r="C4" s="319" t="s">
        <v>29</v>
      </c>
      <c r="D4" s="569">
        <v>150</v>
      </c>
      <c r="E4" s="64"/>
      <c r="F4" s="65">
        <f>E4*D4</f>
        <v>0</v>
      </c>
      <c r="G4" s="274">
        <v>0.08</v>
      </c>
      <c r="H4" s="65">
        <f>F4+(F4*G4)</f>
        <v>0</v>
      </c>
      <c r="I4" s="272"/>
    </row>
    <row r="5" spans="1:9">
      <c r="A5" s="566"/>
      <c r="B5" s="504"/>
      <c r="C5" s="504"/>
      <c r="D5" s="555"/>
      <c r="E5" s="69" t="s">
        <v>174</v>
      </c>
      <c r="F5" s="69">
        <f>F4</f>
        <v>0</v>
      </c>
      <c r="G5" s="434"/>
      <c r="H5" s="70">
        <f>H4</f>
        <v>0</v>
      </c>
      <c r="I5" s="832"/>
    </row>
    <row r="6" spans="1:9">
      <c r="A6" s="566"/>
      <c r="B6" s="67"/>
      <c r="C6" s="67"/>
      <c r="D6" s="67"/>
      <c r="E6" s="339"/>
      <c r="F6" s="339"/>
      <c r="G6" s="67"/>
      <c r="H6" s="339"/>
    </row>
    <row r="7" spans="1:9" ht="15">
      <c r="B7" s="7"/>
      <c r="C7" s="7"/>
      <c r="D7" s="7"/>
      <c r="E7" s="9"/>
      <c r="F7" s="9"/>
      <c r="G7" s="7"/>
      <c r="H7" s="9"/>
    </row>
    <row r="8" spans="1:9" ht="15">
      <c r="B8" s="7"/>
      <c r="C8" s="7"/>
      <c r="D8" s="7"/>
      <c r="E8" s="9"/>
      <c r="F8" s="9"/>
      <c r="G8" s="7"/>
      <c r="H8" s="9"/>
    </row>
    <row r="9" spans="1:9">
      <c r="B9" s="914" t="s">
        <v>51</v>
      </c>
      <c r="C9" s="914"/>
      <c r="D9" s="914"/>
      <c r="E9" s="912"/>
      <c r="F9" s="912"/>
      <c r="G9" s="912"/>
      <c r="H9" s="912"/>
    </row>
    <row r="10" spans="1:9">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10"/>
      <c r="H14" s="220"/>
    </row>
    <row r="15" spans="1:9">
      <c r="B15" s="445"/>
      <c r="C15" s="445"/>
      <c r="D15" s="445"/>
      <c r="E15" s="470"/>
      <c r="F15" s="470"/>
      <c r="G15" s="445"/>
      <c r="H15" s="470"/>
    </row>
  </sheetData>
  <mergeCells count="8">
    <mergeCell ref="B12:H12"/>
    <mergeCell ref="B13:H13"/>
    <mergeCell ref="B14:F14"/>
    <mergeCell ref="H2:I2"/>
    <mergeCell ref="B9:D9"/>
    <mergeCell ref="E9:H9"/>
    <mergeCell ref="B10:H10"/>
    <mergeCell ref="B11:H11"/>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I13"/>
  <sheetViews>
    <sheetView zoomScaleNormal="100" workbookViewId="0">
      <selection activeCell="I2" sqref="I2"/>
    </sheetView>
  </sheetViews>
  <sheetFormatPr defaultColWidth="8.625" defaultRowHeight="14.25"/>
  <cols>
    <col min="1" max="1" width="3.375" customWidth="1"/>
    <col min="2" max="2" width="36.375" customWidth="1"/>
    <col min="3" max="3" width="4.875" customWidth="1"/>
    <col min="4" max="4" width="6" customWidth="1"/>
    <col min="5" max="5" width="8.875" style="446" customWidth="1"/>
    <col min="6" max="6" width="10.75" style="446" customWidth="1"/>
    <col min="7" max="7" width="6.875" customWidth="1"/>
    <col min="8" max="8" width="10.75" style="446" customWidth="1"/>
    <col min="9" max="9" width="10.25" customWidth="1"/>
  </cols>
  <sheetData>
    <row r="1" spans="1:9">
      <c r="A1" s="570" t="s">
        <v>314</v>
      </c>
      <c r="B1" s="566"/>
      <c r="C1" s="566"/>
      <c r="D1" s="566"/>
      <c r="E1" s="567"/>
      <c r="F1" s="567"/>
      <c r="G1" s="566"/>
      <c r="H1" s="570" t="s">
        <v>56</v>
      </c>
    </row>
    <row r="2" spans="1:9" ht="33.75" customHeight="1">
      <c r="A2" s="13" t="s">
        <v>2</v>
      </c>
      <c r="B2" s="14" t="s">
        <v>3</v>
      </c>
      <c r="C2" s="13" t="s">
        <v>4</v>
      </c>
      <c r="D2" s="13" t="s">
        <v>5</v>
      </c>
      <c r="E2" s="221" t="s">
        <v>6</v>
      </c>
      <c r="F2" s="221" t="s">
        <v>7</v>
      </c>
      <c r="G2" s="13" t="s">
        <v>8</v>
      </c>
      <c r="H2" s="221" t="s">
        <v>9</v>
      </c>
      <c r="I2" s="823" t="s">
        <v>10</v>
      </c>
    </row>
    <row r="3" spans="1:9" ht="27.75" customHeight="1">
      <c r="A3" s="56">
        <v>1</v>
      </c>
      <c r="B3" s="568" t="s">
        <v>315</v>
      </c>
      <c r="C3" s="319" t="s">
        <v>29</v>
      </c>
      <c r="D3" s="569">
        <v>200</v>
      </c>
      <c r="E3" s="57"/>
      <c r="F3" s="65">
        <f>D3*E3</f>
        <v>0</v>
      </c>
      <c r="G3" s="274">
        <v>0.08</v>
      </c>
      <c r="H3" s="571">
        <f>F3+(F3*G3)</f>
        <v>0</v>
      </c>
      <c r="I3" s="272"/>
    </row>
    <row r="4" spans="1:9">
      <c r="A4" s="572"/>
      <c r="B4" s="573"/>
      <c r="C4" s="573"/>
      <c r="D4" s="574"/>
      <c r="E4" s="575"/>
      <c r="F4" s="576">
        <f>F3</f>
        <v>0</v>
      </c>
      <c r="G4" s="577"/>
      <c r="H4" s="575">
        <f>H3</f>
        <v>0</v>
      </c>
      <c r="I4" s="832"/>
    </row>
    <row r="5" spans="1:9" ht="15">
      <c r="B5" s="7"/>
      <c r="C5" s="7"/>
      <c r="D5" s="7"/>
      <c r="E5" s="9"/>
      <c r="F5" s="9"/>
      <c r="G5" s="7"/>
      <c r="H5" s="9"/>
    </row>
    <row r="6" spans="1:9" ht="15">
      <c r="B6" s="7"/>
      <c r="C6" s="7"/>
      <c r="D6" s="7"/>
      <c r="E6" s="9"/>
      <c r="F6" s="9"/>
      <c r="G6" s="7"/>
      <c r="H6" s="9"/>
    </row>
    <row r="7" spans="1:9" ht="15">
      <c r="B7" s="7"/>
      <c r="C7" s="7"/>
      <c r="D7" s="7"/>
      <c r="E7" s="9"/>
      <c r="F7" s="9"/>
      <c r="G7" s="7"/>
      <c r="H7" s="9"/>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10"/>
      <c r="H13" s="220"/>
    </row>
  </sheetData>
  <mergeCells count="7">
    <mergeCell ref="B12:H12"/>
    <mergeCell ref="B13:F13"/>
    <mergeCell ref="B8:D8"/>
    <mergeCell ref="E8:H8"/>
    <mergeCell ref="B9:H9"/>
    <mergeCell ref="B10:H10"/>
    <mergeCell ref="B11:H11"/>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AMH14"/>
  <sheetViews>
    <sheetView zoomScaleNormal="100" workbookViewId="0">
      <selection activeCell="I2" sqref="I2"/>
    </sheetView>
  </sheetViews>
  <sheetFormatPr defaultColWidth="9" defaultRowHeight="14.25"/>
  <cols>
    <col min="1" max="1" width="4" style="447" customWidth="1"/>
    <col min="2" max="2" width="47.25" style="447" customWidth="1"/>
    <col min="3" max="3" width="3.875" style="447" customWidth="1"/>
    <col min="4" max="4" width="7.25" style="447" customWidth="1"/>
    <col min="5" max="5" width="10.75" style="448" customWidth="1"/>
    <col min="6" max="6" width="8.375" style="448" customWidth="1"/>
    <col min="7" max="7" width="5.125" style="447" customWidth="1"/>
    <col min="8" max="8" width="10.75" style="448" customWidth="1"/>
    <col min="9" max="9" width="9.875" style="447" customWidth="1"/>
    <col min="10" max="1022" width="9" style="447"/>
  </cols>
  <sheetData>
    <row r="1" spans="1:9" ht="24.75" customHeight="1">
      <c r="A1" s="570" t="s">
        <v>316</v>
      </c>
      <c r="B1" s="566"/>
      <c r="C1" s="566"/>
      <c r="D1" s="566"/>
      <c r="E1" s="567"/>
      <c r="F1" s="567"/>
      <c r="G1" s="566"/>
      <c r="H1" s="570" t="s">
        <v>56</v>
      </c>
    </row>
    <row r="2" spans="1:9" ht="27.75">
      <c r="A2" s="13" t="s">
        <v>2</v>
      </c>
      <c r="B2" s="14" t="s">
        <v>3</v>
      </c>
      <c r="C2" s="13" t="s">
        <v>4</v>
      </c>
      <c r="D2" s="13" t="s">
        <v>5</v>
      </c>
      <c r="E2" s="221" t="s">
        <v>6</v>
      </c>
      <c r="F2" s="221" t="s">
        <v>7</v>
      </c>
      <c r="G2" s="13" t="s">
        <v>8</v>
      </c>
      <c r="H2" s="221" t="s">
        <v>9</v>
      </c>
      <c r="I2" s="823" t="s">
        <v>10</v>
      </c>
    </row>
    <row r="3" spans="1:9" ht="35.1" customHeight="1">
      <c r="A3" s="56">
        <v>1</v>
      </c>
      <c r="B3" s="568" t="s">
        <v>317</v>
      </c>
      <c r="C3" s="319" t="s">
        <v>29</v>
      </c>
      <c r="D3" s="569">
        <v>1200</v>
      </c>
      <c r="E3" s="64"/>
      <c r="F3" s="65">
        <f>D3*E3</f>
        <v>0</v>
      </c>
      <c r="G3" s="274">
        <v>0.08</v>
      </c>
      <c r="H3" s="571">
        <f>F3+(F3*G3)</f>
        <v>0</v>
      </c>
      <c r="I3" s="806"/>
    </row>
    <row r="4" spans="1:9" ht="80.099999999999994" customHeight="1">
      <c r="A4" s="275">
        <v>2</v>
      </c>
      <c r="B4" s="839" t="s">
        <v>318</v>
      </c>
      <c r="C4" s="578" t="s">
        <v>29</v>
      </c>
      <c r="D4" s="579">
        <v>200</v>
      </c>
      <c r="E4" s="64"/>
      <c r="F4" s="65">
        <f>D4*E4</f>
        <v>0</v>
      </c>
      <c r="G4" s="274">
        <v>0.08</v>
      </c>
      <c r="H4" s="571">
        <f>F4+(F4*G4)</f>
        <v>0</v>
      </c>
      <c r="I4" s="806"/>
    </row>
    <row r="5" spans="1:9">
      <c r="B5" s="504"/>
      <c r="C5" s="504"/>
      <c r="D5" s="555"/>
      <c r="E5" s="69" t="s">
        <v>174</v>
      </c>
      <c r="F5" s="69">
        <f>SUM(F3:F4)</f>
        <v>0</v>
      </c>
      <c r="G5" s="434"/>
      <c r="H5" s="580">
        <f>SUM(H3:H4)</f>
        <v>0</v>
      </c>
      <c r="I5" s="838"/>
    </row>
    <row r="6" spans="1:9" ht="15">
      <c r="B6" s="7"/>
      <c r="C6" s="7"/>
      <c r="D6" s="7"/>
      <c r="E6" s="9"/>
      <c r="F6" s="9"/>
      <c r="G6" s="7"/>
      <c r="H6" s="9"/>
    </row>
    <row r="7" spans="1:9" ht="15">
      <c r="B7" s="7"/>
      <c r="C7" s="7"/>
      <c r="D7" s="7"/>
      <c r="E7" s="9"/>
      <c r="F7" s="9"/>
      <c r="G7" s="7"/>
      <c r="H7" s="9"/>
    </row>
    <row r="8" spans="1:9" ht="15">
      <c r="B8" s="7"/>
      <c r="C8" s="7"/>
      <c r="D8" s="7"/>
      <c r="E8" s="9"/>
      <c r="F8" s="9"/>
      <c r="G8" s="7"/>
      <c r="H8" s="9"/>
    </row>
    <row r="9" spans="1:9">
      <c r="B9" s="914" t="s">
        <v>51</v>
      </c>
      <c r="C9" s="914"/>
      <c r="D9" s="914"/>
      <c r="E9" s="912"/>
      <c r="F9" s="912"/>
      <c r="G9" s="912"/>
      <c r="H9" s="912"/>
    </row>
    <row r="10" spans="1:9">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10"/>
      <c r="H14" s="220"/>
    </row>
  </sheetData>
  <mergeCells count="7">
    <mergeCell ref="B13:H13"/>
    <mergeCell ref="B14:F14"/>
    <mergeCell ref="B9:D9"/>
    <mergeCell ref="E9:H9"/>
    <mergeCell ref="B10:H10"/>
    <mergeCell ref="B11:H11"/>
    <mergeCell ref="B12:H12"/>
  </mergeCells>
  <pageMargins left="0" right="0" top="0.39444444444444399" bottom="0.39444444444444399" header="0" footer="0"/>
  <pageSetup paperSize="9" pageOrder="overThenDown" orientation="landscape" horizontalDpi="300" verticalDpi="300" r:id="rId1"/>
  <headerFooter>
    <oddHeader>&amp;C&amp;A</oddHeader>
    <oddFooter>&amp;CStrona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I14"/>
  <sheetViews>
    <sheetView zoomScaleNormal="100" workbookViewId="0">
      <selection activeCell="I2" sqref="I2"/>
    </sheetView>
  </sheetViews>
  <sheetFormatPr defaultColWidth="8.625" defaultRowHeight="14.25"/>
  <cols>
    <col min="1" max="1" width="3.75" customWidth="1"/>
    <col min="2" max="2" width="53" customWidth="1"/>
    <col min="3" max="3" width="4.5" customWidth="1"/>
    <col min="4" max="4" width="6.125" customWidth="1"/>
    <col min="5" max="5" width="7.375" style="446" customWidth="1"/>
    <col min="6" max="6" width="10.625" style="446" customWidth="1"/>
    <col min="7" max="7" width="5.625" customWidth="1"/>
    <col min="8" max="8" width="8.5" style="446" customWidth="1"/>
    <col min="9" max="9" width="10.375" customWidth="1"/>
  </cols>
  <sheetData>
    <row r="1" spans="1:9">
      <c r="A1" s="581" t="s">
        <v>319</v>
      </c>
      <c r="B1" s="566"/>
      <c r="C1" s="566"/>
      <c r="D1" s="566"/>
      <c r="E1" s="567"/>
      <c r="F1" s="567"/>
      <c r="G1" s="566"/>
      <c r="H1" s="570" t="s">
        <v>56</v>
      </c>
    </row>
    <row r="2" spans="1:9" ht="33" customHeight="1">
      <c r="A2" s="13" t="s">
        <v>2</v>
      </c>
      <c r="B2" s="14" t="s">
        <v>3</v>
      </c>
      <c r="C2" s="13" t="s">
        <v>4</v>
      </c>
      <c r="D2" s="13" t="s">
        <v>5</v>
      </c>
      <c r="E2" s="221" t="s">
        <v>6</v>
      </c>
      <c r="F2" s="221" t="s">
        <v>7</v>
      </c>
      <c r="G2" s="13" t="s">
        <v>8</v>
      </c>
      <c r="H2" s="582" t="s">
        <v>9</v>
      </c>
      <c r="I2" s="823" t="s">
        <v>10</v>
      </c>
    </row>
    <row r="3" spans="1:9" s="32" customFormat="1" ht="56.25" customHeight="1">
      <c r="A3" s="583">
        <v>1</v>
      </c>
      <c r="B3" s="584" t="s">
        <v>320</v>
      </c>
      <c r="C3" s="328" t="s">
        <v>29</v>
      </c>
      <c r="D3" s="585">
        <v>60</v>
      </c>
      <c r="E3" s="490"/>
      <c r="F3" s="493">
        <f>E3*D3</f>
        <v>0</v>
      </c>
      <c r="G3" s="586">
        <v>0.08</v>
      </c>
      <c r="H3" s="587">
        <f>F3+(F3*G3)</f>
        <v>0</v>
      </c>
      <c r="I3" s="835"/>
    </row>
    <row r="4" spans="1:9" s="32" customFormat="1" ht="54.75" customHeight="1">
      <c r="A4" s="588">
        <v>2</v>
      </c>
      <c r="B4" s="589" t="s">
        <v>321</v>
      </c>
      <c r="C4" s="590" t="s">
        <v>29</v>
      </c>
      <c r="D4" s="591">
        <v>10</v>
      </c>
      <c r="E4" s="490"/>
      <c r="F4" s="493">
        <f>E4*D4</f>
        <v>0</v>
      </c>
      <c r="G4" s="586">
        <v>0.08</v>
      </c>
      <c r="H4" s="587">
        <f>F4+(F4*G4)</f>
        <v>0</v>
      </c>
      <c r="I4" s="835"/>
    </row>
    <row r="5" spans="1:9">
      <c r="B5" s="504"/>
      <c r="C5" s="504"/>
      <c r="D5" s="555"/>
      <c r="E5" s="69" t="s">
        <v>174</v>
      </c>
      <c r="F5" s="69">
        <f>F3+F4</f>
        <v>0</v>
      </c>
      <c r="G5" s="434"/>
      <c r="H5" s="444">
        <f>H3+H4</f>
        <v>0</v>
      </c>
      <c r="I5" s="832"/>
    </row>
    <row r="6" spans="1:9" ht="15">
      <c r="B6" s="7"/>
      <c r="C6" s="7"/>
      <c r="D6" s="7"/>
      <c r="E6" s="9"/>
      <c r="F6" s="9"/>
      <c r="G6" s="7"/>
      <c r="H6" s="9"/>
    </row>
    <row r="7" spans="1:9" ht="15">
      <c r="B7" s="7"/>
      <c r="C7" s="7"/>
      <c r="D7" s="7"/>
      <c r="E7" s="9"/>
      <c r="F7" s="9"/>
      <c r="G7" s="7"/>
      <c r="H7" s="9"/>
    </row>
    <row r="8" spans="1:9" ht="15">
      <c r="B8" s="7"/>
      <c r="C8" s="7"/>
      <c r="D8" s="7"/>
      <c r="E8" s="9"/>
      <c r="F8" s="9"/>
      <c r="G8" s="7"/>
      <c r="H8" s="9"/>
    </row>
    <row r="9" spans="1:9">
      <c r="B9" s="914" t="s">
        <v>51</v>
      </c>
      <c r="C9" s="914"/>
      <c r="D9" s="914"/>
      <c r="E9" s="912"/>
      <c r="F9" s="912"/>
      <c r="G9" s="912"/>
      <c r="H9" s="912"/>
    </row>
    <row r="10" spans="1:9">
      <c r="B10" s="912"/>
      <c r="C10" s="912"/>
      <c r="D10" s="912"/>
      <c r="E10" s="912"/>
      <c r="F10" s="912"/>
      <c r="G10" s="912"/>
      <c r="H10" s="912"/>
    </row>
    <row r="11" spans="1:9">
      <c r="B11" s="901" t="s">
        <v>52</v>
      </c>
      <c r="C11" s="901"/>
      <c r="D11" s="901"/>
      <c r="E11" s="901"/>
      <c r="F11" s="901"/>
      <c r="G11" s="901"/>
      <c r="H11" s="901"/>
    </row>
    <row r="12" spans="1:9">
      <c r="B12" s="901" t="s">
        <v>53</v>
      </c>
      <c r="C12" s="901"/>
      <c r="D12" s="901"/>
      <c r="E12" s="901"/>
      <c r="F12" s="901"/>
      <c r="G12" s="901"/>
      <c r="H12" s="901"/>
    </row>
    <row r="13" spans="1:9">
      <c r="B13" s="912"/>
      <c r="C13" s="912"/>
      <c r="D13" s="912"/>
      <c r="E13" s="912"/>
      <c r="F13" s="912"/>
      <c r="G13" s="912"/>
      <c r="H13" s="912"/>
    </row>
    <row r="14" spans="1:9">
      <c r="B14" s="901" t="s">
        <v>54</v>
      </c>
      <c r="C14" s="901"/>
      <c r="D14" s="901"/>
      <c r="E14" s="901"/>
      <c r="F14" s="901"/>
      <c r="G14" s="445"/>
      <c r="H14" s="470"/>
    </row>
  </sheetData>
  <mergeCells count="7">
    <mergeCell ref="B13:H13"/>
    <mergeCell ref="B14:F14"/>
    <mergeCell ref="B9:D9"/>
    <mergeCell ref="E9:H9"/>
    <mergeCell ref="B10:H10"/>
    <mergeCell ref="B11:H11"/>
    <mergeCell ref="B12:H12"/>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AMH13"/>
  <sheetViews>
    <sheetView zoomScaleNormal="100" workbookViewId="0">
      <selection activeCell="I2" sqref="I2"/>
    </sheetView>
  </sheetViews>
  <sheetFormatPr defaultColWidth="9" defaultRowHeight="14.25"/>
  <cols>
    <col min="1" max="1" width="3.625" style="592" customWidth="1"/>
    <col min="2" max="2" width="48.625" style="592" customWidth="1"/>
    <col min="3" max="3" width="4.75" style="592" customWidth="1"/>
    <col min="4" max="4" width="4.875" style="592" customWidth="1"/>
    <col min="5" max="5" width="7.25" style="593" customWidth="1"/>
    <col min="6" max="6" width="8.875" style="593" customWidth="1"/>
    <col min="7" max="7" width="6.375" style="592" customWidth="1"/>
    <col min="8" max="8" width="8.625" style="593" customWidth="1"/>
    <col min="9" max="9" width="10" style="592" customWidth="1"/>
    <col min="10" max="1022" width="9" style="592"/>
  </cols>
  <sheetData>
    <row r="1" spans="1:9" ht="21" customHeight="1">
      <c r="A1" s="570" t="s">
        <v>322</v>
      </c>
      <c r="B1" s="566"/>
      <c r="C1" s="566"/>
      <c r="D1" s="566"/>
      <c r="E1" s="567"/>
      <c r="F1" s="567"/>
      <c r="G1" s="566"/>
      <c r="H1" s="944" t="s">
        <v>56</v>
      </c>
      <c r="I1" s="944"/>
    </row>
    <row r="2" spans="1:9" ht="32.25" customHeight="1">
      <c r="A2" s="13" t="s">
        <v>2</v>
      </c>
      <c r="B2" s="14" t="s">
        <v>3</v>
      </c>
      <c r="C2" s="13" t="s">
        <v>4</v>
      </c>
      <c r="D2" s="13" t="s">
        <v>5</v>
      </c>
      <c r="E2" s="221" t="s">
        <v>6</v>
      </c>
      <c r="F2" s="221" t="s">
        <v>7</v>
      </c>
      <c r="G2" s="13" t="s">
        <v>8</v>
      </c>
      <c r="H2" s="582" t="s">
        <v>9</v>
      </c>
      <c r="I2" s="823" t="s">
        <v>10</v>
      </c>
    </row>
    <row r="3" spans="1:9" s="594" customFormat="1" ht="26.25" customHeight="1">
      <c r="A3" s="59">
        <v>1</v>
      </c>
      <c r="B3" s="584" t="s">
        <v>323</v>
      </c>
      <c r="C3" s="328" t="s">
        <v>29</v>
      </c>
      <c r="D3" s="585">
        <v>200</v>
      </c>
      <c r="E3" s="490"/>
      <c r="F3" s="493">
        <f>E3*D3</f>
        <v>0</v>
      </c>
      <c r="G3" s="586">
        <v>0.08</v>
      </c>
      <c r="H3" s="587">
        <f>F3+(F3*G3)</f>
        <v>0</v>
      </c>
      <c r="I3" s="835"/>
    </row>
    <row r="4" spans="1:9">
      <c r="A4" s="566"/>
      <c r="B4" s="504"/>
      <c r="C4" s="504"/>
      <c r="D4" s="555"/>
      <c r="E4" s="69" t="s">
        <v>174</v>
      </c>
      <c r="F4" s="69">
        <f>F3</f>
        <v>0</v>
      </c>
      <c r="G4" s="595"/>
      <c r="H4" s="444">
        <f>H3</f>
        <v>0</v>
      </c>
      <c r="I4" s="392"/>
    </row>
    <row r="5" spans="1:9">
      <c r="A5" s="392"/>
      <c r="B5" s="194"/>
      <c r="C5" s="194"/>
      <c r="D5" s="194"/>
      <c r="E5" s="410"/>
      <c r="F5" s="410"/>
      <c r="G5" s="194"/>
      <c r="H5" s="410"/>
    </row>
    <row r="6" spans="1:9">
      <c r="A6" s="392"/>
      <c r="B6" s="194"/>
      <c r="C6" s="194"/>
      <c r="D6" s="194"/>
      <c r="E6" s="410"/>
      <c r="F6" s="410"/>
      <c r="G6" s="194"/>
      <c r="H6" s="410"/>
    </row>
    <row r="7" spans="1:9">
      <c r="A7" s="392"/>
      <c r="B7" s="194"/>
      <c r="C7" s="194"/>
      <c r="D7" s="194"/>
      <c r="E7" s="410"/>
      <c r="F7" s="410"/>
      <c r="G7" s="194"/>
      <c r="H7" s="410"/>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445"/>
      <c r="H13" s="470"/>
    </row>
  </sheetData>
  <mergeCells count="8">
    <mergeCell ref="B11:H11"/>
    <mergeCell ref="B12:H12"/>
    <mergeCell ref="B13:F13"/>
    <mergeCell ref="H1:I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I13"/>
  <sheetViews>
    <sheetView zoomScaleNormal="100" workbookViewId="0">
      <selection activeCell="I2" sqref="I2"/>
    </sheetView>
  </sheetViews>
  <sheetFormatPr defaultColWidth="8.625" defaultRowHeight="14.25"/>
  <cols>
    <col min="1" max="1" width="3.5" customWidth="1"/>
    <col min="2" max="2" width="50.625" customWidth="1"/>
    <col min="3" max="3" width="4.5" customWidth="1"/>
    <col min="4" max="4" width="7" customWidth="1"/>
    <col min="5" max="5" width="9.25" style="446" customWidth="1"/>
    <col min="6" max="6" width="8.375" style="446" customWidth="1"/>
    <col min="7" max="7" width="5.25" customWidth="1"/>
    <col min="8" max="8" width="8.875" style="446" customWidth="1"/>
    <col min="9" max="9" width="10.5" customWidth="1"/>
  </cols>
  <sheetData>
    <row r="1" spans="1:9">
      <c r="A1" s="570" t="s">
        <v>324</v>
      </c>
      <c r="B1" s="392"/>
      <c r="C1" s="392"/>
      <c r="D1" s="392"/>
      <c r="E1" s="596"/>
      <c r="F1" s="596"/>
      <c r="G1" s="392"/>
      <c r="H1" s="945" t="s">
        <v>56</v>
      </c>
      <c r="I1" s="945"/>
    </row>
    <row r="2" spans="1:9" ht="36" customHeight="1">
      <c r="A2" s="13" t="s">
        <v>2</v>
      </c>
      <c r="B2" s="14" t="s">
        <v>3</v>
      </c>
      <c r="C2" s="13" t="s">
        <v>4</v>
      </c>
      <c r="D2" s="13" t="s">
        <v>5</v>
      </c>
      <c r="E2" s="221" t="s">
        <v>6</v>
      </c>
      <c r="F2" s="221" t="s">
        <v>7</v>
      </c>
      <c r="G2" s="13" t="s">
        <v>8</v>
      </c>
      <c r="H2" s="582" t="s">
        <v>9</v>
      </c>
      <c r="I2" s="823" t="s">
        <v>10</v>
      </c>
    </row>
    <row r="3" spans="1:9" ht="27" customHeight="1">
      <c r="A3" s="597">
        <v>1</v>
      </c>
      <c r="B3" s="598" t="s">
        <v>325</v>
      </c>
      <c r="C3" s="599" t="s">
        <v>29</v>
      </c>
      <c r="D3" s="600">
        <v>300</v>
      </c>
      <c r="E3" s="601"/>
      <c r="F3" s="602">
        <f>E3*D3</f>
        <v>0</v>
      </c>
      <c r="G3" s="603">
        <v>0.08</v>
      </c>
      <c r="H3" s="604">
        <f>F3+(F3*G3)</f>
        <v>0</v>
      </c>
      <c r="I3" s="840"/>
    </row>
    <row r="4" spans="1:9">
      <c r="A4" s="605"/>
      <c r="B4" s="606"/>
      <c r="C4" s="606"/>
      <c r="D4" s="607"/>
      <c r="E4" s="407" t="s">
        <v>174</v>
      </c>
      <c r="F4" s="407">
        <f>F3</f>
        <v>0</v>
      </c>
      <c r="G4" s="434"/>
      <c r="H4" s="608">
        <f>H3</f>
        <v>0</v>
      </c>
      <c r="I4" s="841"/>
    </row>
    <row r="5" spans="1:9" ht="15">
      <c r="B5" s="7"/>
      <c r="C5" s="7"/>
      <c r="D5" s="7"/>
      <c r="E5" s="9"/>
      <c r="F5" s="9"/>
      <c r="G5" s="7"/>
      <c r="H5" s="9"/>
    </row>
    <row r="6" spans="1:9" ht="15">
      <c r="B6" s="7"/>
      <c r="C6" s="7"/>
      <c r="D6" s="7"/>
      <c r="E6" s="9"/>
      <c r="F6" s="9"/>
      <c r="G6" s="7"/>
      <c r="H6" s="9"/>
    </row>
    <row r="7" spans="1:9" ht="15">
      <c r="B7" s="7"/>
      <c r="C7" s="7"/>
      <c r="D7" s="7"/>
      <c r="E7" s="9"/>
      <c r="F7" s="9"/>
      <c r="G7" s="7"/>
      <c r="H7" s="9"/>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445"/>
      <c r="H13" s="470"/>
    </row>
  </sheetData>
  <mergeCells count="8">
    <mergeCell ref="B11:H11"/>
    <mergeCell ref="B12:H12"/>
    <mergeCell ref="B13:F13"/>
    <mergeCell ref="H1:I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I13"/>
  <sheetViews>
    <sheetView zoomScaleNormal="100" workbookViewId="0">
      <selection activeCell="I2" sqref="I2"/>
    </sheetView>
  </sheetViews>
  <sheetFormatPr defaultColWidth="8.625" defaultRowHeight="14.25"/>
  <cols>
    <col min="1" max="1" width="3.625" customWidth="1"/>
    <col min="2" max="2" width="59.875" customWidth="1"/>
    <col min="3" max="4" width="4.875" customWidth="1"/>
    <col min="5" max="5" width="8.75" style="446" customWidth="1"/>
    <col min="6" max="6" width="9.625" style="446" customWidth="1"/>
    <col min="7" max="7" width="5.375" customWidth="1"/>
    <col min="8" max="8" width="7.875" style="446" customWidth="1"/>
    <col min="9" max="9" width="10.125" customWidth="1"/>
  </cols>
  <sheetData>
    <row r="1" spans="1:9">
      <c r="A1" s="609" t="s">
        <v>326</v>
      </c>
      <c r="B1" s="610"/>
      <c r="C1" s="610"/>
      <c r="D1" s="610"/>
      <c r="E1" s="611"/>
      <c r="F1" s="611"/>
      <c r="G1" s="610"/>
      <c r="H1" s="943" t="s">
        <v>56</v>
      </c>
      <c r="I1" s="943"/>
    </row>
    <row r="2" spans="1:9" ht="27.75">
      <c r="A2" s="612" t="s">
        <v>2</v>
      </c>
      <c r="B2" s="453" t="s">
        <v>3</v>
      </c>
      <c r="C2" s="453" t="s">
        <v>4</v>
      </c>
      <c r="D2" s="613" t="s">
        <v>5</v>
      </c>
      <c r="E2" s="456" t="s">
        <v>6</v>
      </c>
      <c r="F2" s="614" t="s">
        <v>7</v>
      </c>
      <c r="G2" s="452" t="s">
        <v>8</v>
      </c>
      <c r="H2" s="456" t="s">
        <v>9</v>
      </c>
      <c r="I2" s="823" t="s">
        <v>10</v>
      </c>
    </row>
    <row r="3" spans="1:9" ht="67.5" customHeight="1">
      <c r="A3" s="466">
        <v>1</v>
      </c>
      <c r="B3" s="842" t="s">
        <v>327</v>
      </c>
      <c r="C3" s="466" t="s">
        <v>13</v>
      </c>
      <c r="D3" s="466">
        <v>12</v>
      </c>
      <c r="E3" s="467"/>
      <c r="F3" s="467">
        <f>D3*E3</f>
        <v>0</v>
      </c>
      <c r="G3" s="615">
        <v>0.08</v>
      </c>
      <c r="H3" s="616">
        <f>F3+(F3*G3)</f>
        <v>0</v>
      </c>
      <c r="I3" s="272"/>
    </row>
    <row r="4" spans="1:9">
      <c r="A4" s="605"/>
      <c r="B4" s="606"/>
      <c r="C4" s="606"/>
      <c r="D4" s="607"/>
      <c r="E4" s="444" t="s">
        <v>174</v>
      </c>
      <c r="F4" s="407">
        <f>F3</f>
        <v>0</v>
      </c>
      <c r="G4" s="434"/>
      <c r="H4" s="556">
        <f>H3</f>
        <v>0</v>
      </c>
      <c r="I4" s="832"/>
    </row>
    <row r="5" spans="1:9">
      <c r="A5" s="392"/>
      <c r="B5" s="194"/>
      <c r="C5" s="194"/>
      <c r="D5" s="194"/>
      <c r="E5" s="410"/>
      <c r="F5" s="410"/>
      <c r="G5" s="194"/>
      <c r="H5" s="410"/>
      <c r="I5" s="392"/>
    </row>
    <row r="6" spans="1:9" ht="15">
      <c r="B6" s="7"/>
      <c r="C6" s="7"/>
      <c r="D6" s="7"/>
      <c r="E6" s="9"/>
      <c r="F6" s="9"/>
      <c r="G6" s="7"/>
      <c r="H6" s="9"/>
    </row>
    <row r="7" spans="1:9" ht="15">
      <c r="B7" s="7"/>
      <c r="C7" s="7"/>
      <c r="D7" s="7"/>
      <c r="E7" s="9"/>
      <c r="F7" s="9"/>
      <c r="G7" s="7"/>
      <c r="H7" s="9"/>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901"/>
      <c r="H13" s="901"/>
    </row>
  </sheetData>
  <mergeCells count="8">
    <mergeCell ref="B11:H11"/>
    <mergeCell ref="B12:H12"/>
    <mergeCell ref="B13:H13"/>
    <mergeCell ref="H1:I1"/>
    <mergeCell ref="B8:D8"/>
    <mergeCell ref="E8:H8"/>
    <mergeCell ref="B9:H9"/>
    <mergeCell ref="B10:H10"/>
  </mergeCells>
  <pageMargins left="0.7" right="0.7" top="0.75" bottom="0.75" header="0.511811023622047" footer="0.511811023622047"/>
  <pageSetup paperSize="9" orientation="landscape"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I13"/>
  <sheetViews>
    <sheetView zoomScaleNormal="100" workbookViewId="0">
      <selection activeCell="I2" sqref="I2"/>
    </sheetView>
  </sheetViews>
  <sheetFormatPr defaultColWidth="10.75" defaultRowHeight="14.25"/>
  <cols>
    <col min="1" max="1" width="4.5" customWidth="1"/>
    <col min="2" max="2" width="52.375" customWidth="1"/>
    <col min="3" max="3" width="4.25" customWidth="1"/>
    <col min="4" max="4" width="5.125" customWidth="1"/>
    <col min="5" max="5" width="8.125" style="446" customWidth="1"/>
    <col min="6" max="6" width="9" style="446" customWidth="1"/>
    <col min="7" max="7" width="6.125" customWidth="1"/>
    <col min="8" max="8" width="7.875" style="446" customWidth="1"/>
    <col min="1019" max="1019" width="9" customWidth="1"/>
    <col min="1020" max="1022" width="8.625" customWidth="1"/>
  </cols>
  <sheetData>
    <row r="1" spans="1:9">
      <c r="A1" s="570" t="s">
        <v>328</v>
      </c>
      <c r="B1" s="566"/>
      <c r="C1" s="566"/>
      <c r="D1" s="566"/>
      <c r="E1" s="567"/>
      <c r="F1" s="567"/>
      <c r="G1" s="566"/>
      <c r="H1" s="944" t="s">
        <v>56</v>
      </c>
      <c r="I1" s="944"/>
    </row>
    <row r="2" spans="1:9" ht="36.75" customHeight="1">
      <c r="A2" s="13" t="s">
        <v>2</v>
      </c>
      <c r="B2" s="14" t="s">
        <v>3</v>
      </c>
      <c r="C2" s="13" t="s">
        <v>4</v>
      </c>
      <c r="D2" s="13" t="s">
        <v>5</v>
      </c>
      <c r="E2" s="221" t="s">
        <v>6</v>
      </c>
      <c r="F2" s="221" t="s">
        <v>7</v>
      </c>
      <c r="G2" s="617" t="s">
        <v>8</v>
      </c>
      <c r="H2" s="419" t="s">
        <v>9</v>
      </c>
      <c r="I2" s="823" t="s">
        <v>10</v>
      </c>
    </row>
    <row r="3" spans="1:9" s="7" customFormat="1" ht="21" customHeight="1">
      <c r="A3" s="510">
        <v>1</v>
      </c>
      <c r="B3" s="47" t="s">
        <v>500</v>
      </c>
      <c r="C3" s="2" t="s">
        <v>29</v>
      </c>
      <c r="D3" s="2">
        <v>400</v>
      </c>
      <c r="E3" s="512"/>
      <c r="F3" s="618">
        <f>D3*E3</f>
        <v>0</v>
      </c>
      <c r="G3" s="619">
        <v>0.08</v>
      </c>
      <c r="H3" s="620">
        <f>F3+(F3*G3)</f>
        <v>0</v>
      </c>
      <c r="I3" s="820"/>
    </row>
    <row r="4" spans="1:9">
      <c r="A4" s="621"/>
      <c r="B4" s="606"/>
      <c r="C4" s="606"/>
      <c r="D4" s="607"/>
      <c r="E4" s="622" t="s">
        <v>174</v>
      </c>
      <c r="F4" s="623">
        <f>F3</f>
        <v>0</v>
      </c>
      <c r="G4" s="624"/>
      <c r="H4" s="625">
        <f>H3</f>
        <v>0</v>
      </c>
      <c r="I4" s="831"/>
    </row>
    <row r="5" spans="1:9">
      <c r="A5" s="392"/>
      <c r="B5" s="194"/>
      <c r="C5" s="194"/>
      <c r="D5" s="194"/>
      <c r="E5" s="410"/>
      <c r="F5" s="410"/>
      <c r="G5" s="194"/>
      <c r="H5" s="409"/>
    </row>
    <row r="6" spans="1:9">
      <c r="A6" s="392"/>
      <c r="B6" s="194"/>
      <c r="C6" s="194"/>
      <c r="D6" s="194"/>
      <c r="E6" s="410"/>
      <c r="F6" s="410"/>
      <c r="G6" s="194"/>
      <c r="H6" s="410"/>
    </row>
    <row r="7" spans="1:9">
      <c r="A7" s="392"/>
      <c r="B7" s="194"/>
      <c r="C7" s="194"/>
      <c r="D7" s="194"/>
      <c r="E7" s="410"/>
      <c r="F7" s="410"/>
      <c r="G7" s="194"/>
      <c r="H7" s="410"/>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445"/>
      <c r="H13" s="470"/>
    </row>
  </sheetData>
  <mergeCells count="8">
    <mergeCell ref="B11:H11"/>
    <mergeCell ref="B12:H12"/>
    <mergeCell ref="B13:F13"/>
    <mergeCell ref="H1:I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I14"/>
  <sheetViews>
    <sheetView zoomScaleNormal="100" workbookViewId="0">
      <selection activeCell="I2" sqref="I2"/>
    </sheetView>
  </sheetViews>
  <sheetFormatPr defaultColWidth="10.75" defaultRowHeight="14.25"/>
  <cols>
    <col min="1" max="1" width="4" customWidth="1"/>
    <col min="2" max="2" width="50" customWidth="1"/>
    <col min="3" max="3" width="3.625" customWidth="1"/>
    <col min="4" max="4" width="7.75" customWidth="1"/>
    <col min="5" max="5" width="8.5" style="446" customWidth="1"/>
    <col min="6" max="6" width="9.25" style="446" customWidth="1"/>
    <col min="7" max="7" width="6.75" customWidth="1"/>
    <col min="8" max="8" width="8.375" style="446" customWidth="1"/>
    <col min="1019" max="1019" width="9" customWidth="1"/>
    <col min="1020" max="1022" width="8.625" customWidth="1"/>
  </cols>
  <sheetData>
    <row r="1" spans="1:9">
      <c r="A1" s="570" t="s">
        <v>329</v>
      </c>
      <c r="B1" s="566"/>
      <c r="C1" s="566"/>
      <c r="D1" s="566"/>
      <c r="E1" s="567"/>
      <c r="F1" s="567"/>
      <c r="G1" s="566"/>
      <c r="H1" s="944" t="s">
        <v>56</v>
      </c>
      <c r="I1" s="944"/>
    </row>
    <row r="2" spans="1:9" ht="33.75" customHeight="1">
      <c r="A2" s="13" t="s">
        <v>2</v>
      </c>
      <c r="B2" s="14" t="s">
        <v>3</v>
      </c>
      <c r="C2" s="13" t="s">
        <v>4</v>
      </c>
      <c r="D2" s="13" t="s">
        <v>5</v>
      </c>
      <c r="E2" s="221" t="s">
        <v>6</v>
      </c>
      <c r="F2" s="221" t="s">
        <v>7</v>
      </c>
      <c r="G2" s="13" t="s">
        <v>8</v>
      </c>
      <c r="H2" s="419" t="s">
        <v>9</v>
      </c>
      <c r="I2" s="823" t="s">
        <v>10</v>
      </c>
    </row>
    <row r="3" spans="1:9" s="7" customFormat="1" ht="21">
      <c r="A3" s="386">
        <v>1</v>
      </c>
      <c r="B3" s="626" t="s">
        <v>330</v>
      </c>
      <c r="C3" s="276" t="s">
        <v>29</v>
      </c>
      <c r="D3" s="386">
        <v>10</v>
      </c>
      <c r="E3" s="627"/>
      <c r="F3" s="628">
        <f>E3*D3</f>
        <v>0</v>
      </c>
      <c r="G3" s="274">
        <v>0.08</v>
      </c>
      <c r="H3" s="620">
        <f>F3+(F3*G3)</f>
        <v>0</v>
      </c>
      <c r="I3" s="809"/>
    </row>
    <row r="4" spans="1:9">
      <c r="A4" s="629"/>
      <c r="B4" s="630"/>
      <c r="C4" s="630"/>
      <c r="D4" s="631"/>
      <c r="E4" s="625" t="s">
        <v>174</v>
      </c>
      <c r="F4" s="632">
        <f>F3</f>
        <v>0</v>
      </c>
      <c r="G4" s="633"/>
      <c r="H4" s="625">
        <f>H3</f>
        <v>0</v>
      </c>
      <c r="I4" s="822"/>
    </row>
    <row r="5" spans="1:9">
      <c r="A5" s="566"/>
      <c r="B5" s="67"/>
      <c r="C5" s="67"/>
      <c r="D5" s="67"/>
      <c r="E5" s="339"/>
      <c r="F5" s="339"/>
      <c r="G5" s="67"/>
      <c r="H5" s="339"/>
    </row>
    <row r="6" spans="1:9">
      <c r="A6" s="566"/>
      <c r="B6" s="67"/>
      <c r="C6" s="67"/>
      <c r="D6" s="67"/>
      <c r="E6" s="339"/>
      <c r="F6" s="339"/>
      <c r="G6" s="67"/>
      <c r="H6" s="339"/>
    </row>
    <row r="7" spans="1:9">
      <c r="A7" s="392"/>
      <c r="B7" s="194"/>
      <c r="C7" s="194"/>
      <c r="D7" s="194"/>
      <c r="E7" s="410"/>
      <c r="F7" s="410"/>
      <c r="G7" s="194"/>
      <c r="H7" s="410"/>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901"/>
      <c r="H13" s="470"/>
    </row>
    <row r="14" spans="1:9">
      <c r="B14" s="445"/>
      <c r="C14" s="445"/>
      <c r="D14" s="445"/>
      <c r="E14" s="470"/>
      <c r="F14" s="470"/>
      <c r="G14" s="445"/>
      <c r="H14" s="470"/>
    </row>
  </sheetData>
  <mergeCells count="8">
    <mergeCell ref="B11:H11"/>
    <mergeCell ref="B12:H12"/>
    <mergeCell ref="B13:G13"/>
    <mergeCell ref="H1:I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I13"/>
  <sheetViews>
    <sheetView zoomScaleNormal="100" workbookViewId="0">
      <selection activeCell="I2" sqref="I2"/>
    </sheetView>
  </sheetViews>
  <sheetFormatPr defaultColWidth="10.75" defaultRowHeight="14.25"/>
  <cols>
    <col min="1" max="1" width="3.125" customWidth="1"/>
    <col min="2" max="2" width="61.625" customWidth="1"/>
    <col min="3" max="4" width="4.875" customWidth="1"/>
    <col min="5" max="5" width="9" style="446" customWidth="1"/>
    <col min="6" max="6" width="9.375" style="446" customWidth="1"/>
    <col min="7" max="7" width="5.875" customWidth="1"/>
    <col min="8" max="8" width="9.875" style="446" customWidth="1"/>
    <col min="9" max="9" width="10" customWidth="1"/>
    <col min="1019" max="1019" width="9" customWidth="1"/>
    <col min="1020" max="1022" width="8.625" customWidth="1"/>
  </cols>
  <sheetData>
    <row r="1" spans="1:9">
      <c r="A1" s="570" t="s">
        <v>331</v>
      </c>
      <c r="B1" s="566"/>
      <c r="C1" s="566"/>
      <c r="D1" s="566"/>
      <c r="E1" s="567"/>
      <c r="F1" s="567"/>
      <c r="G1" s="566"/>
      <c r="H1" s="944" t="s">
        <v>56</v>
      </c>
      <c r="I1" s="944"/>
    </row>
    <row r="2" spans="1:9" ht="32.25" customHeight="1">
      <c r="A2" s="13" t="s">
        <v>2</v>
      </c>
      <c r="B2" s="14" t="s">
        <v>3</v>
      </c>
      <c r="C2" s="13" t="s">
        <v>4</v>
      </c>
      <c r="D2" s="13" t="s">
        <v>5</v>
      </c>
      <c r="E2" s="221" t="s">
        <v>6</v>
      </c>
      <c r="F2" s="221" t="s">
        <v>7</v>
      </c>
      <c r="G2" s="13" t="s">
        <v>8</v>
      </c>
      <c r="H2" s="419" t="s">
        <v>9</v>
      </c>
      <c r="I2" s="823" t="s">
        <v>10</v>
      </c>
    </row>
    <row r="3" spans="1:9" s="62" customFormat="1" ht="49.5" customHeight="1">
      <c r="A3" s="59">
        <v>1</v>
      </c>
      <c r="B3" s="844" t="s">
        <v>332</v>
      </c>
      <c r="C3" s="59" t="s">
        <v>29</v>
      </c>
      <c r="D3" s="59">
        <v>160</v>
      </c>
      <c r="E3" s="634"/>
      <c r="F3" s="635">
        <f>E3*D3</f>
        <v>0</v>
      </c>
      <c r="G3" s="586">
        <v>0.08</v>
      </c>
      <c r="H3" s="512">
        <f>F3+(F3*G3)</f>
        <v>0</v>
      </c>
      <c r="I3" s="843"/>
    </row>
    <row r="4" spans="1:9">
      <c r="A4" s="566"/>
      <c r="B4" s="504"/>
      <c r="C4" s="504"/>
      <c r="D4" s="555"/>
      <c r="E4" s="69" t="s">
        <v>174</v>
      </c>
      <c r="F4" s="69">
        <f>F3</f>
        <v>0</v>
      </c>
      <c r="G4" s="434"/>
      <c r="H4" s="70">
        <f>H3</f>
        <v>0</v>
      </c>
      <c r="I4" s="832"/>
    </row>
    <row r="5" spans="1:9">
      <c r="A5" s="566"/>
      <c r="B5" s="67"/>
      <c r="C5" s="67"/>
      <c r="D5" s="67"/>
      <c r="E5" s="339"/>
      <c r="F5" s="339"/>
      <c r="G5" s="67"/>
      <c r="H5" s="339"/>
    </row>
    <row r="6" spans="1:9">
      <c r="A6" s="566"/>
      <c r="B6" s="67"/>
      <c r="C6" s="67"/>
      <c r="D6" s="67"/>
      <c r="E6" s="339"/>
      <c r="F6" s="339"/>
      <c r="G6" s="67"/>
      <c r="H6" s="339"/>
    </row>
    <row r="7" spans="1:9">
      <c r="A7" s="566"/>
      <c r="B7" s="67"/>
      <c r="C7" s="67"/>
      <c r="D7" s="67"/>
      <c r="E7" s="339"/>
      <c r="F7" s="339"/>
      <c r="G7" s="67"/>
      <c r="H7" s="339"/>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901"/>
      <c r="H13" s="901"/>
    </row>
  </sheetData>
  <mergeCells count="8">
    <mergeCell ref="B11:H11"/>
    <mergeCell ref="B12:H12"/>
    <mergeCell ref="B13:H13"/>
    <mergeCell ref="H1:I1"/>
    <mergeCell ref="B8:D8"/>
    <mergeCell ref="E8:H8"/>
    <mergeCell ref="B9:H9"/>
    <mergeCell ref="B10:H10"/>
  </mergeCells>
  <pageMargins left="0" right="0" top="0.39444444444444399" bottom="0.39444444444444399" header="0" footer="0"/>
  <pageSetup paperSize="9" pageOrder="overThenDown" orientation="landscape" horizontalDpi="300" verticalDpi="300"/>
  <headerFooter>
    <oddHeader>&amp;C&amp;A</oddHeader>
    <oddFooter>&amp;CStrona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1:I64"/>
  <sheetViews>
    <sheetView topLeftCell="A52" zoomScaleNormal="100" workbookViewId="0">
      <selection activeCell="I2" sqref="I2"/>
    </sheetView>
  </sheetViews>
  <sheetFormatPr defaultColWidth="8.625" defaultRowHeight="14.25"/>
  <cols>
    <col min="1" max="1" width="4.5" customWidth="1"/>
    <col min="2" max="2" width="73.25" style="636" customWidth="1"/>
    <col min="3" max="3" width="5.75" customWidth="1"/>
    <col min="4" max="4" width="4.625" customWidth="1"/>
    <col min="5" max="5" width="9" style="446" customWidth="1"/>
    <col min="6" max="6" width="10.625" style="446" customWidth="1"/>
    <col min="7" max="7" width="6" customWidth="1"/>
    <col min="8" max="8" width="9.25" style="446" customWidth="1"/>
    <col min="9" max="9" width="10.375" customWidth="1"/>
  </cols>
  <sheetData>
    <row r="1" spans="1:9">
      <c r="A1" s="637" t="s">
        <v>333</v>
      </c>
      <c r="B1" s="638"/>
      <c r="C1" s="639"/>
      <c r="D1" s="639"/>
      <c r="E1" s="640"/>
      <c r="F1" s="640"/>
      <c r="G1" s="956" t="s">
        <v>56</v>
      </c>
      <c r="H1" s="956"/>
      <c r="I1" s="956"/>
    </row>
    <row r="2" spans="1:9" ht="35.25" customHeight="1">
      <c r="A2" s="641" t="s">
        <v>2</v>
      </c>
      <c r="B2" s="508" t="s">
        <v>3</v>
      </c>
      <c r="C2" s="508" t="s">
        <v>334</v>
      </c>
      <c r="D2" s="508" t="s">
        <v>335</v>
      </c>
      <c r="E2" s="509" t="s">
        <v>6</v>
      </c>
      <c r="F2" s="509" t="s">
        <v>7</v>
      </c>
      <c r="G2" s="508" t="s">
        <v>8</v>
      </c>
      <c r="H2" s="509" t="s">
        <v>9</v>
      </c>
      <c r="I2" s="823" t="s">
        <v>10</v>
      </c>
    </row>
    <row r="3" spans="1:9">
      <c r="A3" s="464" t="s">
        <v>211</v>
      </c>
      <c r="B3" s="642" t="s">
        <v>336</v>
      </c>
      <c r="C3" s="643"/>
      <c r="D3" s="951">
        <v>25</v>
      </c>
      <c r="E3" s="952"/>
      <c r="F3" s="953">
        <f>D3*E3</f>
        <v>0</v>
      </c>
      <c r="G3" s="954">
        <v>0.08</v>
      </c>
      <c r="H3" s="953">
        <f>F3+(F3*G3)</f>
        <v>0</v>
      </c>
      <c r="I3" s="955"/>
    </row>
    <row r="4" spans="1:9">
      <c r="A4" s="946"/>
      <c r="B4" s="644" t="s">
        <v>337</v>
      </c>
      <c r="C4" s="360">
        <v>1</v>
      </c>
      <c r="D4" s="951"/>
      <c r="E4" s="952"/>
      <c r="F4" s="953"/>
      <c r="G4" s="954"/>
      <c r="H4" s="953"/>
      <c r="I4" s="955"/>
    </row>
    <row r="5" spans="1:9" ht="20.25" customHeight="1">
      <c r="A5" s="946"/>
      <c r="B5" s="645" t="s">
        <v>338</v>
      </c>
      <c r="C5" s="56">
        <v>1</v>
      </c>
      <c r="D5" s="951"/>
      <c r="E5" s="952"/>
      <c r="F5" s="953"/>
      <c r="G5" s="954"/>
      <c r="H5" s="953"/>
      <c r="I5" s="955"/>
    </row>
    <row r="6" spans="1:9">
      <c r="A6" s="946"/>
      <c r="B6" s="645" t="s">
        <v>339</v>
      </c>
      <c r="C6" s="56">
        <v>1</v>
      </c>
      <c r="D6" s="951"/>
      <c r="E6" s="952"/>
      <c r="F6" s="953"/>
      <c r="G6" s="954"/>
      <c r="H6" s="953"/>
      <c r="I6" s="955"/>
    </row>
    <row r="7" spans="1:9" ht="24" customHeight="1">
      <c r="A7" s="946"/>
      <c r="B7" s="645" t="s">
        <v>340</v>
      </c>
      <c r="C7" s="56">
        <v>6</v>
      </c>
      <c r="D7" s="951"/>
      <c r="E7" s="952"/>
      <c r="F7" s="953"/>
      <c r="G7" s="954"/>
      <c r="H7" s="953"/>
      <c r="I7" s="955"/>
    </row>
    <row r="8" spans="1:9" ht="15" customHeight="1">
      <c r="A8" s="946"/>
      <c r="B8" s="645" t="s">
        <v>341</v>
      </c>
      <c r="C8" s="56">
        <v>2</v>
      </c>
      <c r="D8" s="951"/>
      <c r="E8" s="952"/>
      <c r="F8" s="953"/>
      <c r="G8" s="954"/>
      <c r="H8" s="953"/>
      <c r="I8" s="955"/>
    </row>
    <row r="9" spans="1:9">
      <c r="A9" s="946"/>
      <c r="B9" s="645" t="s">
        <v>342</v>
      </c>
      <c r="C9" s="56">
        <v>2</v>
      </c>
      <c r="D9" s="951"/>
      <c r="E9" s="952"/>
      <c r="F9" s="953"/>
      <c r="G9" s="954"/>
      <c r="H9" s="953"/>
      <c r="I9" s="955"/>
    </row>
    <row r="10" spans="1:9" ht="75" customHeight="1">
      <c r="A10" s="946"/>
      <c r="B10" s="645" t="s">
        <v>343</v>
      </c>
      <c r="C10" s="56">
        <v>1</v>
      </c>
      <c r="D10" s="951"/>
      <c r="E10" s="952"/>
      <c r="F10" s="953"/>
      <c r="G10" s="954"/>
      <c r="H10" s="953"/>
      <c r="I10" s="955"/>
    </row>
    <row r="11" spans="1:9">
      <c r="A11" s="946"/>
      <c r="B11" s="645" t="s">
        <v>344</v>
      </c>
      <c r="C11" s="56">
        <v>10</v>
      </c>
      <c r="D11" s="951"/>
      <c r="E11" s="952"/>
      <c r="F11" s="953"/>
      <c r="G11" s="954"/>
      <c r="H11" s="953"/>
      <c r="I11" s="955"/>
    </row>
    <row r="12" spans="1:9" ht="57" customHeight="1">
      <c r="A12" s="946"/>
      <c r="B12" s="645" t="s">
        <v>345</v>
      </c>
      <c r="C12" s="56">
        <v>1</v>
      </c>
      <c r="D12" s="951"/>
      <c r="E12" s="952"/>
      <c r="F12" s="953"/>
      <c r="G12" s="954"/>
      <c r="H12" s="953"/>
      <c r="I12" s="955"/>
    </row>
    <row r="13" spans="1:9">
      <c r="A13" s="946"/>
      <c r="B13" s="645" t="s">
        <v>346</v>
      </c>
      <c r="C13" s="56">
        <v>2</v>
      </c>
      <c r="D13" s="951"/>
      <c r="E13" s="952"/>
      <c r="F13" s="953"/>
      <c r="G13" s="954"/>
      <c r="H13" s="953"/>
      <c r="I13" s="955"/>
    </row>
    <row r="14" spans="1:9">
      <c r="A14" s="946"/>
      <c r="B14" s="645" t="s">
        <v>347</v>
      </c>
      <c r="C14" s="56">
        <v>1</v>
      </c>
      <c r="D14" s="951"/>
      <c r="E14" s="952"/>
      <c r="F14" s="953"/>
      <c r="G14" s="954"/>
      <c r="H14" s="953"/>
      <c r="I14" s="955"/>
    </row>
    <row r="15" spans="1:9" ht="77.25" customHeight="1">
      <c r="A15" s="946"/>
      <c r="B15" s="645" t="s">
        <v>348</v>
      </c>
      <c r="C15" s="56">
        <v>1</v>
      </c>
      <c r="D15" s="951"/>
      <c r="E15" s="952"/>
      <c r="F15" s="953"/>
      <c r="G15" s="954"/>
      <c r="H15" s="953"/>
      <c r="I15" s="955"/>
    </row>
    <row r="16" spans="1:9" ht="12" customHeight="1">
      <c r="A16" s="946"/>
      <c r="B16" s="645" t="s">
        <v>349</v>
      </c>
      <c r="C16" s="56">
        <v>1</v>
      </c>
      <c r="D16" s="951"/>
      <c r="E16" s="952"/>
      <c r="F16" s="953"/>
      <c r="G16" s="954"/>
      <c r="H16" s="953"/>
      <c r="I16" s="955"/>
    </row>
    <row r="17" spans="1:9">
      <c r="A17" s="946"/>
      <c r="B17" s="645" t="s">
        <v>350</v>
      </c>
      <c r="C17" s="56">
        <v>1</v>
      </c>
      <c r="D17" s="951"/>
      <c r="E17" s="952"/>
      <c r="F17" s="953"/>
      <c r="G17" s="954"/>
      <c r="H17" s="953"/>
      <c r="I17" s="955"/>
    </row>
    <row r="18" spans="1:9">
      <c r="A18" s="946"/>
      <c r="B18" s="645" t="s">
        <v>351</v>
      </c>
      <c r="C18" s="56">
        <v>1</v>
      </c>
      <c r="D18" s="951"/>
      <c r="E18" s="952"/>
      <c r="F18" s="953"/>
      <c r="G18" s="954"/>
      <c r="H18" s="953"/>
      <c r="I18" s="955"/>
    </row>
    <row r="19" spans="1:9">
      <c r="A19" s="946"/>
      <c r="B19" s="645" t="s">
        <v>352</v>
      </c>
      <c r="C19" s="56">
        <v>1</v>
      </c>
      <c r="D19" s="951"/>
      <c r="E19" s="952"/>
      <c r="F19" s="953"/>
      <c r="G19" s="954"/>
      <c r="H19" s="953"/>
      <c r="I19" s="955"/>
    </row>
    <row r="20" spans="1:9" ht="23.25" customHeight="1">
      <c r="A20" s="946"/>
      <c r="B20" s="645" t="s">
        <v>353</v>
      </c>
      <c r="C20" s="56">
        <v>2</v>
      </c>
      <c r="D20" s="951"/>
      <c r="E20" s="952"/>
      <c r="F20" s="953"/>
      <c r="G20" s="954"/>
      <c r="H20" s="953"/>
      <c r="I20" s="955"/>
    </row>
    <row r="21" spans="1:9">
      <c r="A21" s="946"/>
      <c r="B21" s="645" t="s">
        <v>354</v>
      </c>
      <c r="C21" s="56">
        <v>3</v>
      </c>
      <c r="D21" s="951"/>
      <c r="E21" s="952"/>
      <c r="F21" s="953"/>
      <c r="G21" s="954"/>
      <c r="H21" s="953"/>
      <c r="I21" s="955"/>
    </row>
    <row r="22" spans="1:9" ht="96.75" customHeight="1">
      <c r="A22" s="946"/>
      <c r="B22" s="645" t="s">
        <v>355</v>
      </c>
      <c r="C22" s="56">
        <v>1</v>
      </c>
      <c r="D22" s="951"/>
      <c r="E22" s="952"/>
      <c r="F22" s="953"/>
      <c r="G22" s="954"/>
      <c r="H22" s="953"/>
      <c r="I22" s="955"/>
    </row>
    <row r="23" spans="1:9" ht="17.25" customHeight="1">
      <c r="A23" s="946"/>
      <c r="B23" s="645" t="s">
        <v>356</v>
      </c>
      <c r="C23" s="56">
        <v>4</v>
      </c>
      <c r="D23" s="951"/>
      <c r="E23" s="952"/>
      <c r="F23" s="953"/>
      <c r="G23" s="954"/>
      <c r="H23" s="953"/>
      <c r="I23" s="955"/>
    </row>
    <row r="24" spans="1:9" ht="54" customHeight="1">
      <c r="A24" s="946"/>
      <c r="B24" s="645" t="s">
        <v>357</v>
      </c>
      <c r="C24" s="56">
        <v>1</v>
      </c>
      <c r="D24" s="951"/>
      <c r="E24" s="952"/>
      <c r="F24" s="953"/>
      <c r="G24" s="954"/>
      <c r="H24" s="953"/>
      <c r="I24" s="955"/>
    </row>
    <row r="25" spans="1:9" ht="14.25" customHeight="1">
      <c r="A25" s="946"/>
      <c r="B25" s="645" t="s">
        <v>358</v>
      </c>
      <c r="C25" s="56">
        <v>1</v>
      </c>
      <c r="D25" s="951"/>
      <c r="E25" s="952"/>
      <c r="F25" s="953"/>
      <c r="G25" s="954"/>
      <c r="H25" s="953"/>
      <c r="I25" s="955"/>
    </row>
    <row r="26" spans="1:9" ht="54" customHeight="1">
      <c r="A26" s="946"/>
      <c r="B26" s="645" t="s">
        <v>359</v>
      </c>
      <c r="C26" s="56">
        <v>1</v>
      </c>
      <c r="D26" s="951"/>
      <c r="E26" s="952"/>
      <c r="F26" s="953"/>
      <c r="G26" s="954"/>
      <c r="H26" s="953"/>
      <c r="I26" s="955"/>
    </row>
    <row r="27" spans="1:9" ht="98.25" customHeight="1">
      <c r="A27" s="946"/>
      <c r="B27" s="645" t="s">
        <v>360</v>
      </c>
      <c r="C27" s="56">
        <v>2</v>
      </c>
      <c r="D27" s="951"/>
      <c r="E27" s="952"/>
      <c r="F27" s="953"/>
      <c r="G27" s="954"/>
      <c r="H27" s="953"/>
      <c r="I27" s="955"/>
    </row>
    <row r="28" spans="1:9">
      <c r="A28" s="946"/>
      <c r="B28" s="645" t="s">
        <v>361</v>
      </c>
      <c r="C28" s="56">
        <v>40</v>
      </c>
      <c r="D28" s="951"/>
      <c r="E28" s="952"/>
      <c r="F28" s="953"/>
      <c r="G28" s="954"/>
      <c r="H28" s="953"/>
      <c r="I28" s="955"/>
    </row>
    <row r="29" spans="1:9" ht="15.75" customHeight="1">
      <c r="A29" s="946"/>
      <c r="B29" s="645" t="s">
        <v>362</v>
      </c>
      <c r="C29" s="56">
        <v>1</v>
      </c>
      <c r="D29" s="951"/>
      <c r="E29" s="952"/>
      <c r="F29" s="953"/>
      <c r="G29" s="954"/>
      <c r="H29" s="953"/>
      <c r="I29" s="955"/>
    </row>
    <row r="30" spans="1:9">
      <c r="A30" s="464" t="s">
        <v>212</v>
      </c>
      <c r="B30" s="646" t="s">
        <v>363</v>
      </c>
      <c r="C30" s="466"/>
      <c r="D30" s="947">
        <v>25</v>
      </c>
      <c r="E30" s="948"/>
      <c r="F30" s="949">
        <f>D30*E30</f>
        <v>0</v>
      </c>
      <c r="G30" s="950">
        <v>0.08</v>
      </c>
      <c r="H30" s="949">
        <f>F30+(F30*G30)</f>
        <v>0</v>
      </c>
      <c r="I30" s="955"/>
    </row>
    <row r="31" spans="1:9" ht="12.75" customHeight="1">
      <c r="A31" s="946"/>
      <c r="B31" s="645" t="s">
        <v>337</v>
      </c>
      <c r="C31" s="56">
        <v>1</v>
      </c>
      <c r="D31" s="947"/>
      <c r="E31" s="948"/>
      <c r="F31" s="949"/>
      <c r="G31" s="950"/>
      <c r="H31" s="949"/>
      <c r="I31" s="955"/>
    </row>
    <row r="32" spans="1:9" ht="21.75" customHeight="1">
      <c r="A32" s="946"/>
      <c r="B32" s="645" t="s">
        <v>338</v>
      </c>
      <c r="C32" s="56">
        <v>1</v>
      </c>
      <c r="D32" s="947"/>
      <c r="E32" s="948"/>
      <c r="F32" s="949"/>
      <c r="G32" s="950"/>
      <c r="H32" s="949"/>
      <c r="I32" s="955"/>
    </row>
    <row r="33" spans="1:9">
      <c r="A33" s="946"/>
      <c r="B33" s="645" t="s">
        <v>339</v>
      </c>
      <c r="C33" s="56">
        <v>1</v>
      </c>
      <c r="D33" s="947"/>
      <c r="E33" s="948"/>
      <c r="F33" s="949"/>
      <c r="G33" s="950"/>
      <c r="H33" s="949"/>
      <c r="I33" s="955"/>
    </row>
    <row r="34" spans="1:9" ht="23.25" customHeight="1">
      <c r="A34" s="946"/>
      <c r="B34" s="645" t="s">
        <v>340</v>
      </c>
      <c r="C34" s="56">
        <v>6</v>
      </c>
      <c r="D34" s="947"/>
      <c r="E34" s="948"/>
      <c r="F34" s="949"/>
      <c r="G34" s="950"/>
      <c r="H34" s="949"/>
      <c r="I34" s="955"/>
    </row>
    <row r="35" spans="1:9" ht="12.75" customHeight="1">
      <c r="A35" s="946"/>
      <c r="B35" s="645" t="s">
        <v>341</v>
      </c>
      <c r="C35" s="56">
        <v>2</v>
      </c>
      <c r="D35" s="947"/>
      <c r="E35" s="948"/>
      <c r="F35" s="949"/>
      <c r="G35" s="950"/>
      <c r="H35" s="949"/>
      <c r="I35" s="955"/>
    </row>
    <row r="36" spans="1:9">
      <c r="A36" s="946"/>
      <c r="B36" s="645" t="s">
        <v>342</v>
      </c>
      <c r="C36" s="56">
        <v>2</v>
      </c>
      <c r="D36" s="947"/>
      <c r="E36" s="948"/>
      <c r="F36" s="949"/>
      <c r="G36" s="950"/>
      <c r="H36" s="949"/>
      <c r="I36" s="955"/>
    </row>
    <row r="37" spans="1:9" ht="54" customHeight="1">
      <c r="A37" s="946"/>
      <c r="B37" s="644" t="s">
        <v>345</v>
      </c>
      <c r="C37" s="56">
        <v>1</v>
      </c>
      <c r="D37" s="947"/>
      <c r="E37" s="948"/>
      <c r="F37" s="949"/>
      <c r="G37" s="950"/>
      <c r="H37" s="949"/>
      <c r="I37" s="955"/>
    </row>
    <row r="38" spans="1:9">
      <c r="A38" s="946"/>
      <c r="B38" s="645" t="s">
        <v>346</v>
      </c>
      <c r="C38" s="56">
        <v>2</v>
      </c>
      <c r="D38" s="947"/>
      <c r="E38" s="948"/>
      <c r="F38" s="949"/>
      <c r="G38" s="950"/>
      <c r="H38" s="949"/>
      <c r="I38" s="955"/>
    </row>
    <row r="39" spans="1:9">
      <c r="A39" s="946"/>
      <c r="B39" s="645" t="s">
        <v>347</v>
      </c>
      <c r="C39" s="56">
        <v>1</v>
      </c>
      <c r="D39" s="947"/>
      <c r="E39" s="948"/>
      <c r="F39" s="949"/>
      <c r="G39" s="950"/>
      <c r="H39" s="949"/>
      <c r="I39" s="955"/>
    </row>
    <row r="40" spans="1:9">
      <c r="A40" s="946"/>
      <c r="B40" s="645" t="s">
        <v>350</v>
      </c>
      <c r="C40" s="56">
        <v>1</v>
      </c>
      <c r="D40" s="947"/>
      <c r="E40" s="948"/>
      <c r="F40" s="949"/>
      <c r="G40" s="950"/>
      <c r="H40" s="949"/>
      <c r="I40" s="955"/>
    </row>
    <row r="41" spans="1:9">
      <c r="A41" s="946"/>
      <c r="B41" s="645" t="s">
        <v>351</v>
      </c>
      <c r="C41" s="56">
        <v>1</v>
      </c>
      <c r="D41" s="947"/>
      <c r="E41" s="948"/>
      <c r="F41" s="949"/>
      <c r="G41" s="950"/>
      <c r="H41" s="949"/>
      <c r="I41" s="955"/>
    </row>
    <row r="42" spans="1:9">
      <c r="A42" s="946"/>
      <c r="B42" s="645" t="s">
        <v>352</v>
      </c>
      <c r="C42" s="56">
        <v>1</v>
      </c>
      <c r="D42" s="947"/>
      <c r="E42" s="948"/>
      <c r="F42" s="949"/>
      <c r="G42" s="950"/>
      <c r="H42" s="949"/>
      <c r="I42" s="955"/>
    </row>
    <row r="43" spans="1:9" ht="87.75" customHeight="1">
      <c r="A43" s="946"/>
      <c r="B43" s="645" t="s">
        <v>364</v>
      </c>
      <c r="C43" s="56">
        <v>1</v>
      </c>
      <c r="D43" s="947"/>
      <c r="E43" s="948"/>
      <c r="F43" s="949"/>
      <c r="G43" s="950"/>
      <c r="H43" s="949"/>
      <c r="I43" s="955"/>
    </row>
    <row r="44" spans="1:9">
      <c r="A44" s="946"/>
      <c r="B44" s="645" t="s">
        <v>354</v>
      </c>
      <c r="C44" s="56">
        <v>3</v>
      </c>
      <c r="D44" s="947"/>
      <c r="E44" s="948"/>
      <c r="F44" s="949"/>
      <c r="G44" s="950"/>
      <c r="H44" s="949"/>
      <c r="I44" s="955"/>
    </row>
    <row r="45" spans="1:9" ht="95.25" customHeight="1">
      <c r="A45" s="946"/>
      <c r="B45" s="645" t="s">
        <v>355</v>
      </c>
      <c r="C45" s="56">
        <v>1</v>
      </c>
      <c r="D45" s="947"/>
      <c r="E45" s="948"/>
      <c r="F45" s="949"/>
      <c r="G45" s="950"/>
      <c r="H45" s="949"/>
      <c r="I45" s="955"/>
    </row>
    <row r="46" spans="1:9" ht="13.5" customHeight="1">
      <c r="A46" s="946"/>
      <c r="B46" s="645" t="s">
        <v>356</v>
      </c>
      <c r="C46" s="56">
        <v>4</v>
      </c>
      <c r="D46" s="947"/>
      <c r="E46" s="948"/>
      <c r="F46" s="949"/>
      <c r="G46" s="950"/>
      <c r="H46" s="949"/>
      <c r="I46" s="955"/>
    </row>
    <row r="47" spans="1:9" ht="52.5" customHeight="1">
      <c r="A47" s="946"/>
      <c r="B47" s="645" t="s">
        <v>357</v>
      </c>
      <c r="C47" s="56">
        <v>1</v>
      </c>
      <c r="D47" s="947"/>
      <c r="E47" s="948"/>
      <c r="F47" s="949"/>
      <c r="G47" s="950"/>
      <c r="H47" s="949"/>
      <c r="I47" s="955"/>
    </row>
    <row r="48" spans="1:9">
      <c r="A48" s="946"/>
      <c r="B48" s="645" t="s">
        <v>358</v>
      </c>
      <c r="C48" s="56">
        <v>1</v>
      </c>
      <c r="D48" s="947"/>
      <c r="E48" s="948"/>
      <c r="F48" s="949"/>
      <c r="G48" s="950"/>
      <c r="H48" s="949"/>
      <c r="I48" s="955"/>
    </row>
    <row r="49" spans="1:9" ht="53.25" customHeight="1">
      <c r="A49" s="946"/>
      <c r="B49" s="645" t="s">
        <v>359</v>
      </c>
      <c r="C49" s="56">
        <v>1</v>
      </c>
      <c r="D49" s="947"/>
      <c r="E49" s="948"/>
      <c r="F49" s="949"/>
      <c r="G49" s="950"/>
      <c r="H49" s="949"/>
      <c r="I49" s="955"/>
    </row>
    <row r="50" spans="1:9" ht="97.5" customHeight="1">
      <c r="A50" s="946"/>
      <c r="B50" s="645" t="s">
        <v>365</v>
      </c>
      <c r="C50" s="56">
        <v>2</v>
      </c>
      <c r="D50" s="947"/>
      <c r="E50" s="948"/>
      <c r="F50" s="949"/>
      <c r="G50" s="950"/>
      <c r="H50" s="949"/>
      <c r="I50" s="955"/>
    </row>
    <row r="51" spans="1:9">
      <c r="A51" s="946"/>
      <c r="B51" s="645" t="s">
        <v>366</v>
      </c>
      <c r="C51" s="56">
        <v>40</v>
      </c>
      <c r="D51" s="947"/>
      <c r="E51" s="948"/>
      <c r="F51" s="949"/>
      <c r="G51" s="950"/>
      <c r="H51" s="949"/>
      <c r="I51" s="955"/>
    </row>
    <row r="52" spans="1:9" ht="14.25" customHeight="1">
      <c r="A52" s="946"/>
      <c r="B52" s="645" t="s">
        <v>362</v>
      </c>
      <c r="C52" s="56">
        <v>1</v>
      </c>
      <c r="D52" s="947"/>
      <c r="E52" s="948"/>
      <c r="F52" s="949"/>
      <c r="G52" s="950"/>
      <c r="H52" s="949"/>
      <c r="I52" s="955"/>
    </row>
    <row r="53" spans="1:9">
      <c r="A53" s="946"/>
      <c r="B53" s="645" t="s">
        <v>367</v>
      </c>
      <c r="C53" s="56">
        <v>1</v>
      </c>
      <c r="D53" s="947"/>
      <c r="E53" s="948"/>
      <c r="F53" s="949"/>
      <c r="G53" s="950"/>
      <c r="H53" s="949"/>
      <c r="I53" s="955"/>
    </row>
    <row r="54" spans="1:9">
      <c r="A54" s="647"/>
      <c r="B54" s="648"/>
      <c r="C54" s="649"/>
      <c r="D54" s="650"/>
      <c r="E54" s="651" t="s">
        <v>174</v>
      </c>
      <c r="F54" s="407">
        <f>F30+F3</f>
        <v>0</v>
      </c>
      <c r="G54" s="434"/>
      <c r="H54" s="407">
        <f>H30+H3</f>
        <v>0</v>
      </c>
    </row>
    <row r="55" spans="1:9">
      <c r="B55" s="652"/>
      <c r="C55" s="11"/>
      <c r="D55" s="11"/>
      <c r="E55" s="12"/>
      <c r="F55" s="12"/>
      <c r="G55" s="11"/>
      <c r="H55" s="12"/>
    </row>
    <row r="56" spans="1:9">
      <c r="B56" s="652"/>
      <c r="C56" s="11"/>
      <c r="D56" s="11"/>
      <c r="E56" s="12"/>
      <c r="F56" s="12"/>
      <c r="G56" s="11"/>
      <c r="H56" s="12"/>
    </row>
    <row r="57" spans="1:9">
      <c r="B57" s="652"/>
      <c r="C57" s="11"/>
      <c r="D57" s="11"/>
      <c r="E57" s="12"/>
      <c r="F57" s="12"/>
      <c r="G57" s="11"/>
      <c r="H57" s="12"/>
    </row>
    <row r="58" spans="1:9">
      <c r="B58" s="914" t="s">
        <v>51</v>
      </c>
      <c r="C58" s="914"/>
      <c r="D58" s="914"/>
      <c r="E58" s="912"/>
      <c r="F58" s="912"/>
      <c r="G58" s="912"/>
      <c r="H58" s="912"/>
    </row>
    <row r="59" spans="1:9">
      <c r="B59" s="912"/>
      <c r="C59" s="912"/>
      <c r="D59" s="912"/>
      <c r="E59" s="912"/>
      <c r="F59" s="912"/>
      <c r="G59" s="912"/>
      <c r="H59" s="912"/>
    </row>
    <row r="60" spans="1:9">
      <c r="B60" s="901" t="s">
        <v>52</v>
      </c>
      <c r="C60" s="901"/>
      <c r="D60" s="901"/>
      <c r="E60" s="901"/>
      <c r="F60" s="901"/>
      <c r="G60" s="901"/>
      <c r="H60" s="901"/>
    </row>
    <row r="61" spans="1:9">
      <c r="B61" s="901" t="s">
        <v>53</v>
      </c>
      <c r="C61" s="901"/>
      <c r="D61" s="901"/>
      <c r="E61" s="901"/>
      <c r="F61" s="901"/>
      <c r="G61" s="901"/>
      <c r="H61" s="901"/>
    </row>
    <row r="62" spans="1:9">
      <c r="B62" s="912"/>
      <c r="C62" s="912"/>
      <c r="D62" s="912"/>
      <c r="E62" s="912"/>
      <c r="F62" s="912"/>
      <c r="G62" s="912"/>
      <c r="H62" s="912"/>
    </row>
    <row r="63" spans="1:9">
      <c r="B63" s="901" t="s">
        <v>54</v>
      </c>
      <c r="C63" s="901"/>
      <c r="D63" s="901"/>
      <c r="E63" s="901"/>
      <c r="F63" s="901"/>
      <c r="G63" s="901"/>
      <c r="H63" s="901"/>
    </row>
    <row r="64" spans="1:9">
      <c r="B64" s="653"/>
      <c r="C64" s="445"/>
      <c r="D64" s="445"/>
      <c r="E64" s="470"/>
      <c r="F64" s="470"/>
      <c r="G64" s="445"/>
      <c r="H64" s="470"/>
    </row>
  </sheetData>
  <mergeCells count="22">
    <mergeCell ref="G1:I1"/>
    <mergeCell ref="H30:H53"/>
    <mergeCell ref="I30:I53"/>
    <mergeCell ref="I3:I29"/>
    <mergeCell ref="B59:H59"/>
    <mergeCell ref="B60:H60"/>
    <mergeCell ref="B61:H61"/>
    <mergeCell ref="B62:H62"/>
    <mergeCell ref="B63:H63"/>
    <mergeCell ref="A31:A53"/>
    <mergeCell ref="B58:D58"/>
    <mergeCell ref="E58:H58"/>
    <mergeCell ref="A4:A29"/>
    <mergeCell ref="D30:D53"/>
    <mergeCell ref="E30:E53"/>
    <mergeCell ref="F30:F53"/>
    <mergeCell ref="G30:G53"/>
    <mergeCell ref="D3:D29"/>
    <mergeCell ref="E3:E29"/>
    <mergeCell ref="F3:F29"/>
    <mergeCell ref="G3:G29"/>
    <mergeCell ref="H3:H29"/>
  </mergeCells>
  <pageMargins left="0" right="0" top="0.39374999999999999" bottom="0.39374999999999999" header="0" footer="0"/>
  <pageSetup paperSize="9" pageOrder="overThenDown" orientation="landscape" horizontalDpi="300" verticalDpi="300"/>
  <headerFooter>
    <oddHeader>&amp;C&amp;A</oddHeader>
    <oddFooter>&amp;CStrona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I13"/>
  <sheetViews>
    <sheetView zoomScaleNormal="100" workbookViewId="0">
      <selection activeCell="I2" sqref="I2"/>
    </sheetView>
  </sheetViews>
  <sheetFormatPr defaultColWidth="8.625" defaultRowHeight="14.25"/>
  <cols>
    <col min="1" max="1" width="3" customWidth="1"/>
    <col min="2" max="2" width="58" customWidth="1"/>
    <col min="3" max="3" width="3.875" customWidth="1"/>
    <col min="4" max="4" width="5.75" customWidth="1"/>
    <col min="5" max="5" width="8" style="446" customWidth="1"/>
    <col min="6" max="6" width="8.25" style="446" customWidth="1"/>
    <col min="7" max="7" width="5.25" customWidth="1"/>
    <col min="8" max="8" width="7.875" style="446" customWidth="1"/>
    <col min="9" max="9" width="10" customWidth="1"/>
  </cols>
  <sheetData>
    <row r="1" spans="1:9">
      <c r="A1" s="570" t="s">
        <v>368</v>
      </c>
      <c r="B1" s="566"/>
      <c r="C1" s="654"/>
      <c r="D1" s="566"/>
      <c r="E1" s="567"/>
      <c r="F1" s="567"/>
      <c r="G1" s="944" t="s">
        <v>56</v>
      </c>
      <c r="H1" s="944"/>
      <c r="I1" s="944"/>
    </row>
    <row r="2" spans="1:9" ht="27.75">
      <c r="A2" s="655" t="s">
        <v>2</v>
      </c>
      <c r="B2" s="656" t="s">
        <v>3</v>
      </c>
      <c r="C2" s="656" t="s">
        <v>4</v>
      </c>
      <c r="D2" s="656" t="s">
        <v>5</v>
      </c>
      <c r="E2" s="657" t="s">
        <v>6</v>
      </c>
      <c r="F2" s="658" t="s">
        <v>7</v>
      </c>
      <c r="G2" s="656" t="s">
        <v>8</v>
      </c>
      <c r="H2" s="658" t="s">
        <v>9</v>
      </c>
      <c r="I2" s="1017" t="s">
        <v>10</v>
      </c>
    </row>
    <row r="3" spans="1:9" ht="50.1" customHeight="1">
      <c r="A3" s="466">
        <v>1</v>
      </c>
      <c r="B3" s="549" t="s">
        <v>369</v>
      </c>
      <c r="C3" s="466" t="s">
        <v>13</v>
      </c>
      <c r="D3" s="466">
        <v>15</v>
      </c>
      <c r="E3" s="659"/>
      <c r="F3" s="659">
        <f>D3*E3</f>
        <v>0</v>
      </c>
      <c r="G3" s="615">
        <v>0.08</v>
      </c>
      <c r="H3" s="659">
        <f>F3+(F3*G3)</f>
        <v>0</v>
      </c>
      <c r="I3" s="830"/>
    </row>
    <row r="4" spans="1:9">
      <c r="A4" s="392"/>
      <c r="B4" s="660"/>
      <c r="C4" s="660"/>
      <c r="D4" s="661"/>
      <c r="E4" s="622" t="s">
        <v>174</v>
      </c>
      <c r="F4" s="623">
        <f>F3</f>
        <v>0</v>
      </c>
      <c r="G4" s="624"/>
      <c r="H4" s="625">
        <f>H3</f>
        <v>0</v>
      </c>
      <c r="I4" s="831"/>
    </row>
    <row r="5" spans="1:9">
      <c r="B5" s="11"/>
      <c r="C5" s="11"/>
      <c r="D5" s="11"/>
      <c r="E5" s="12"/>
      <c r="F5" s="12"/>
      <c r="G5" s="11"/>
      <c r="H5" s="12"/>
    </row>
    <row r="6" spans="1:9">
      <c r="B6" s="11"/>
      <c r="C6" s="11"/>
      <c r="D6" s="11"/>
      <c r="E6" s="12"/>
      <c r="F6" s="12"/>
      <c r="G6" s="11"/>
      <c r="H6" s="12"/>
    </row>
    <row r="7" spans="1:9">
      <c r="B7" s="11"/>
      <c r="C7" s="11"/>
      <c r="D7" s="11"/>
      <c r="E7" s="12"/>
      <c r="F7" s="12"/>
      <c r="G7" s="11"/>
      <c r="H7" s="12"/>
    </row>
    <row r="8" spans="1:9">
      <c r="B8" s="914" t="s">
        <v>51</v>
      </c>
      <c r="C8" s="914"/>
      <c r="D8" s="914"/>
      <c r="E8" s="912"/>
      <c r="F8" s="912"/>
      <c r="G8" s="912"/>
      <c r="H8" s="912"/>
    </row>
    <row r="9" spans="1:9">
      <c r="B9" s="912"/>
      <c r="C9" s="912"/>
      <c r="D9" s="912"/>
      <c r="E9" s="912"/>
      <c r="F9" s="912"/>
      <c r="G9" s="912"/>
      <c r="H9" s="912"/>
    </row>
    <row r="10" spans="1:9">
      <c r="B10" s="901" t="s">
        <v>52</v>
      </c>
      <c r="C10" s="901"/>
      <c r="D10" s="901"/>
      <c r="E10" s="901"/>
      <c r="F10" s="901"/>
      <c r="G10" s="901"/>
      <c r="H10" s="901"/>
    </row>
    <row r="11" spans="1:9">
      <c r="B11" s="901" t="s">
        <v>53</v>
      </c>
      <c r="C11" s="901"/>
      <c r="D11" s="901"/>
      <c r="E11" s="901"/>
      <c r="F11" s="901"/>
      <c r="G11" s="901"/>
      <c r="H11" s="901"/>
    </row>
    <row r="12" spans="1:9">
      <c r="B12" s="912"/>
      <c r="C12" s="912"/>
      <c r="D12" s="912"/>
      <c r="E12" s="912"/>
      <c r="F12" s="912"/>
      <c r="G12" s="912"/>
      <c r="H12" s="912"/>
    </row>
    <row r="13" spans="1:9">
      <c r="B13" s="901" t="s">
        <v>54</v>
      </c>
      <c r="C13" s="901"/>
      <c r="D13" s="901"/>
      <c r="E13" s="901"/>
      <c r="F13" s="901"/>
      <c r="G13" s="901"/>
      <c r="H13" s="901"/>
    </row>
  </sheetData>
  <mergeCells count="8">
    <mergeCell ref="B11:H11"/>
    <mergeCell ref="B12:H12"/>
    <mergeCell ref="B13:H13"/>
    <mergeCell ref="G1:I1"/>
    <mergeCell ref="B8:D8"/>
    <mergeCell ref="E8:H8"/>
    <mergeCell ref="B9:H9"/>
    <mergeCell ref="B10:H10"/>
  </mergeCells>
  <pageMargins left="0.7" right="0.7" top="0.75" bottom="0.75" header="0.511811023622047" footer="0.511811023622047"/>
  <pageSetup paperSize="9" orientation="landscape"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O43"/>
  <sheetViews>
    <sheetView zoomScaleNormal="100" workbookViewId="0">
      <selection activeCell="O6" sqref="O6:O7"/>
    </sheetView>
  </sheetViews>
  <sheetFormatPr defaultColWidth="8.625" defaultRowHeight="14.25"/>
  <cols>
    <col min="1" max="1" width="3.875" customWidth="1"/>
    <col min="2" max="2" width="4.625" customWidth="1"/>
    <col min="3" max="3" width="6.375" customWidth="1"/>
    <col min="4" max="4" width="9" customWidth="1"/>
    <col min="5" max="5" width="7.5" customWidth="1"/>
    <col min="6" max="6" width="7.75" customWidth="1"/>
    <col min="7" max="7" width="9.75" customWidth="1"/>
    <col min="8" max="8" width="6.75" customWidth="1"/>
    <col min="9" max="9" width="6.25" customWidth="1"/>
    <col min="10" max="10" width="7.875" style="662" customWidth="1"/>
    <col min="11" max="11" width="10.625" style="446" customWidth="1"/>
    <col min="12" max="12" width="9" customWidth="1"/>
    <col min="13" max="13" width="9.875" style="446" customWidth="1"/>
    <col min="14" max="14" width="7.5" customWidth="1"/>
    <col min="15" max="15" width="12.875" customWidth="1"/>
  </cols>
  <sheetData>
    <row r="1" spans="1:15" ht="20.25" customHeight="1">
      <c r="A1" s="566"/>
      <c r="B1" s="564" t="s">
        <v>370</v>
      </c>
      <c r="C1" s="564"/>
      <c r="D1" s="566"/>
      <c r="E1" s="566"/>
      <c r="F1" s="566"/>
      <c r="G1" s="566"/>
      <c r="H1" s="566"/>
      <c r="I1" s="566"/>
      <c r="J1" s="663"/>
      <c r="K1" s="567"/>
      <c r="L1" s="566"/>
      <c r="M1" s="567"/>
      <c r="N1" s="957" t="s">
        <v>56</v>
      </c>
      <c r="O1" s="957"/>
    </row>
    <row r="2" spans="1:15" ht="29.25" customHeight="1">
      <c r="A2" s="664" t="s">
        <v>2</v>
      </c>
      <c r="B2" s="958" t="s">
        <v>3</v>
      </c>
      <c r="C2" s="958"/>
      <c r="D2" s="958"/>
      <c r="E2" s="958"/>
      <c r="F2" s="958"/>
      <c r="G2" s="958"/>
      <c r="H2" s="958"/>
      <c r="I2" s="958"/>
      <c r="J2" s="958"/>
      <c r="K2" s="958"/>
      <c r="L2" s="958"/>
      <c r="M2" s="958"/>
      <c r="N2" s="958"/>
      <c r="O2" s="958"/>
    </row>
    <row r="3" spans="1:15" ht="27" customHeight="1">
      <c r="A3" s="665">
        <v>1</v>
      </c>
      <c r="B3" s="959" t="s">
        <v>371</v>
      </c>
      <c r="C3" s="959"/>
      <c r="D3" s="959"/>
      <c r="E3" s="959"/>
      <c r="F3" s="959"/>
      <c r="G3" s="959"/>
      <c r="H3" s="959"/>
      <c r="I3" s="959"/>
      <c r="J3" s="959"/>
      <c r="K3" s="959"/>
      <c r="L3" s="959"/>
      <c r="M3" s="959"/>
      <c r="N3" s="959"/>
      <c r="O3" s="959"/>
    </row>
    <row r="4" spans="1:15" ht="36.75" customHeight="1">
      <c r="A4" s="666"/>
      <c r="B4" s="960" t="s">
        <v>372</v>
      </c>
      <c r="C4" s="960"/>
      <c r="D4" s="960"/>
      <c r="E4" s="960"/>
      <c r="F4" s="960"/>
      <c r="G4" s="960"/>
      <c r="H4" s="960"/>
      <c r="I4" s="960"/>
      <c r="J4" s="960"/>
      <c r="K4" s="960"/>
      <c r="L4" s="960"/>
      <c r="M4" s="960"/>
      <c r="N4" s="960"/>
      <c r="O4" s="960"/>
    </row>
    <row r="5" spans="1:15">
      <c r="A5" s="666"/>
      <c r="B5" s="667" t="s">
        <v>373</v>
      </c>
      <c r="C5" s="668"/>
      <c r="D5" s="668"/>
      <c r="E5" s="668"/>
      <c r="F5" s="668"/>
      <c r="G5" s="669"/>
      <c r="H5" s="669"/>
      <c r="I5" s="668"/>
      <c r="J5" s="670" t="s">
        <v>374</v>
      </c>
      <c r="K5" s="671"/>
      <c r="L5" s="654"/>
      <c r="M5" s="671"/>
      <c r="N5" s="654"/>
      <c r="O5" s="672"/>
    </row>
    <row r="6" spans="1:15" ht="15" customHeight="1" thickBot="1">
      <c r="A6" s="666"/>
      <c r="B6" s="961" t="s">
        <v>375</v>
      </c>
      <c r="C6" s="962" t="s">
        <v>376</v>
      </c>
      <c r="D6" s="962"/>
      <c r="E6" s="962" t="s">
        <v>377</v>
      </c>
      <c r="F6" s="962"/>
      <c r="G6" s="962"/>
      <c r="H6" s="963" t="s">
        <v>4</v>
      </c>
      <c r="I6" s="963" t="s">
        <v>378</v>
      </c>
      <c r="J6" s="964" t="s">
        <v>379</v>
      </c>
      <c r="K6" s="964" t="s">
        <v>380</v>
      </c>
      <c r="L6" s="965" t="s">
        <v>381</v>
      </c>
      <c r="M6" s="964" t="s">
        <v>382</v>
      </c>
      <c r="N6" s="965" t="s">
        <v>383</v>
      </c>
      <c r="O6" s="1018" t="s">
        <v>10</v>
      </c>
    </row>
    <row r="7" spans="1:15" ht="25.5" customHeight="1" thickBot="1">
      <c r="A7" s="666"/>
      <c r="B7" s="961"/>
      <c r="C7" s="673" t="s">
        <v>384</v>
      </c>
      <c r="D7" s="674" t="s">
        <v>385</v>
      </c>
      <c r="E7" s="673" t="s">
        <v>386</v>
      </c>
      <c r="F7" s="675" t="s">
        <v>385</v>
      </c>
      <c r="G7" s="674" t="s">
        <v>387</v>
      </c>
      <c r="H7" s="963"/>
      <c r="I7" s="963"/>
      <c r="J7" s="964"/>
      <c r="K7" s="964"/>
      <c r="L7" s="965"/>
      <c r="M7" s="964"/>
      <c r="N7" s="965"/>
      <c r="O7" s="1019"/>
    </row>
    <row r="8" spans="1:15" ht="14.25" customHeight="1">
      <c r="A8" s="666"/>
      <c r="B8" s="676" t="s">
        <v>211</v>
      </c>
      <c r="C8" s="677" t="s">
        <v>388</v>
      </c>
      <c r="D8" s="677" t="s">
        <v>389</v>
      </c>
      <c r="E8" s="677" t="s">
        <v>390</v>
      </c>
      <c r="F8" s="677" t="s">
        <v>391</v>
      </c>
      <c r="G8" s="677" t="s">
        <v>392</v>
      </c>
      <c r="H8" s="676" t="s">
        <v>29</v>
      </c>
      <c r="I8" s="678">
        <v>36</v>
      </c>
      <c r="J8" s="679">
        <v>9.68</v>
      </c>
      <c r="K8" s="680">
        <f t="shared" ref="K8:K28" si="0">I8*J8</f>
        <v>348.48</v>
      </c>
      <c r="L8" s="274">
        <v>0.08</v>
      </c>
      <c r="M8" s="681">
        <f t="shared" ref="M8:M28" si="1">K8+(K8*L8)</f>
        <v>376.35840000000002</v>
      </c>
      <c r="N8" s="676"/>
      <c r="O8" s="845"/>
    </row>
    <row r="9" spans="1:15" ht="14.25" customHeight="1">
      <c r="A9" s="666"/>
      <c r="B9" s="676" t="s">
        <v>212</v>
      </c>
      <c r="C9" s="677" t="s">
        <v>393</v>
      </c>
      <c r="D9" s="677" t="s">
        <v>389</v>
      </c>
      <c r="E9" s="677" t="s">
        <v>390</v>
      </c>
      <c r="F9" s="677" t="s">
        <v>394</v>
      </c>
      <c r="G9" s="677" t="s">
        <v>392</v>
      </c>
      <c r="H9" s="676" t="s">
        <v>29</v>
      </c>
      <c r="I9" s="678">
        <v>252</v>
      </c>
      <c r="J9" s="679">
        <v>9.68</v>
      </c>
      <c r="K9" s="680">
        <f t="shared" si="0"/>
        <v>2439.36</v>
      </c>
      <c r="L9" s="274">
        <v>0.08</v>
      </c>
      <c r="M9" s="681">
        <f t="shared" si="1"/>
        <v>2634.5088000000001</v>
      </c>
      <c r="N9" s="676"/>
      <c r="O9" s="845"/>
    </row>
    <row r="10" spans="1:15" ht="14.25" customHeight="1">
      <c r="A10" s="666"/>
      <c r="B10" s="676" t="s">
        <v>272</v>
      </c>
      <c r="C10" s="677" t="s">
        <v>393</v>
      </c>
      <c r="D10" s="677" t="s">
        <v>395</v>
      </c>
      <c r="E10" s="677" t="s">
        <v>390</v>
      </c>
      <c r="F10" s="677" t="s">
        <v>394</v>
      </c>
      <c r="G10" s="677" t="s">
        <v>396</v>
      </c>
      <c r="H10" s="676" t="s">
        <v>29</v>
      </c>
      <c r="I10" s="678">
        <v>72</v>
      </c>
      <c r="J10" s="679">
        <v>7.93</v>
      </c>
      <c r="K10" s="680">
        <f t="shared" si="0"/>
        <v>570.96</v>
      </c>
      <c r="L10" s="274">
        <v>0.08</v>
      </c>
      <c r="M10" s="681">
        <f t="shared" si="1"/>
        <v>616.63679999999999</v>
      </c>
      <c r="N10" s="676"/>
      <c r="O10" s="845"/>
    </row>
    <row r="11" spans="1:15" ht="14.25" customHeight="1">
      <c r="A11" s="666"/>
      <c r="B11" s="676">
        <v>4</v>
      </c>
      <c r="C11" s="677" t="s">
        <v>393</v>
      </c>
      <c r="D11" s="677" t="s">
        <v>389</v>
      </c>
      <c r="E11" s="677" t="s">
        <v>390</v>
      </c>
      <c r="F11" s="677" t="s">
        <v>397</v>
      </c>
      <c r="G11" s="677" t="s">
        <v>398</v>
      </c>
      <c r="H11" s="676" t="s">
        <v>29</v>
      </c>
      <c r="I11" s="678">
        <v>144</v>
      </c>
      <c r="J11" s="679">
        <v>9.68</v>
      </c>
      <c r="K11" s="680">
        <f t="shared" si="0"/>
        <v>1393.92</v>
      </c>
      <c r="L11" s="274">
        <v>0.08</v>
      </c>
      <c r="M11" s="681">
        <f t="shared" si="1"/>
        <v>1505.4336000000001</v>
      </c>
      <c r="N11" s="676"/>
      <c r="O11" s="845"/>
    </row>
    <row r="12" spans="1:15" ht="14.25" customHeight="1">
      <c r="A12" s="666"/>
      <c r="B12" s="676">
        <v>5</v>
      </c>
      <c r="C12" s="677" t="s">
        <v>393</v>
      </c>
      <c r="D12" s="677" t="s">
        <v>399</v>
      </c>
      <c r="E12" s="966" t="s">
        <v>400</v>
      </c>
      <c r="F12" s="966"/>
      <c r="G12" s="966"/>
      <c r="H12" s="676" t="s">
        <v>401</v>
      </c>
      <c r="I12" s="678">
        <v>24</v>
      </c>
      <c r="J12" s="679">
        <v>12.9</v>
      </c>
      <c r="K12" s="680">
        <f t="shared" si="0"/>
        <v>309.60000000000002</v>
      </c>
      <c r="L12" s="274">
        <v>0.08</v>
      </c>
      <c r="M12" s="681">
        <f t="shared" si="1"/>
        <v>334.36800000000005</v>
      </c>
      <c r="N12" s="676"/>
      <c r="O12" s="845"/>
    </row>
    <row r="13" spans="1:15" ht="14.25" customHeight="1">
      <c r="A13" s="666"/>
      <c r="B13" s="676">
        <v>6</v>
      </c>
      <c r="C13" s="677" t="s">
        <v>402</v>
      </c>
      <c r="D13" s="677" t="s">
        <v>399</v>
      </c>
      <c r="E13" s="966" t="s">
        <v>400</v>
      </c>
      <c r="F13" s="966"/>
      <c r="G13" s="966"/>
      <c r="H13" s="676" t="s">
        <v>401</v>
      </c>
      <c r="I13" s="678">
        <v>180</v>
      </c>
      <c r="J13" s="679">
        <v>13.38</v>
      </c>
      <c r="K13" s="680">
        <f t="shared" si="0"/>
        <v>2408.4</v>
      </c>
      <c r="L13" s="274">
        <v>0.08</v>
      </c>
      <c r="M13" s="681">
        <f t="shared" si="1"/>
        <v>2601.0720000000001</v>
      </c>
      <c r="N13" s="676"/>
      <c r="O13" s="845"/>
    </row>
    <row r="14" spans="1:15" ht="14.25" customHeight="1">
      <c r="A14" s="666"/>
      <c r="B14" s="676">
        <v>7</v>
      </c>
      <c r="C14" s="677" t="s">
        <v>403</v>
      </c>
      <c r="D14" s="677" t="s">
        <v>399</v>
      </c>
      <c r="E14" s="966" t="s">
        <v>400</v>
      </c>
      <c r="F14" s="966"/>
      <c r="G14" s="966"/>
      <c r="H14" s="676" t="s">
        <v>404</v>
      </c>
      <c r="I14" s="678">
        <v>24</v>
      </c>
      <c r="J14" s="679">
        <v>12.9</v>
      </c>
      <c r="K14" s="680">
        <f t="shared" si="0"/>
        <v>309.60000000000002</v>
      </c>
      <c r="L14" s="274">
        <v>0.08</v>
      </c>
      <c r="M14" s="681">
        <f t="shared" si="1"/>
        <v>334.36800000000005</v>
      </c>
      <c r="N14" s="676"/>
      <c r="O14" s="845"/>
    </row>
    <row r="15" spans="1:15" ht="24" customHeight="1">
      <c r="A15" s="666"/>
      <c r="B15" s="676">
        <v>8</v>
      </c>
      <c r="C15" s="677" t="s">
        <v>402</v>
      </c>
      <c r="D15" s="677" t="s">
        <v>405</v>
      </c>
      <c r="E15" s="682" t="s">
        <v>406</v>
      </c>
      <c r="F15" s="677" t="s">
        <v>407</v>
      </c>
      <c r="G15" s="683" t="s">
        <v>408</v>
      </c>
      <c r="H15" s="676" t="s">
        <v>29</v>
      </c>
      <c r="I15" s="678">
        <v>48</v>
      </c>
      <c r="J15" s="679">
        <v>18.21</v>
      </c>
      <c r="K15" s="680">
        <f t="shared" si="0"/>
        <v>874.08</v>
      </c>
      <c r="L15" s="274">
        <v>0.08</v>
      </c>
      <c r="M15" s="681">
        <f t="shared" si="1"/>
        <v>944.00639999999999</v>
      </c>
      <c r="N15" s="676"/>
      <c r="O15" s="845"/>
    </row>
    <row r="16" spans="1:15" ht="14.25" customHeight="1">
      <c r="A16" s="666"/>
      <c r="B16" s="676">
        <v>9</v>
      </c>
      <c r="C16" s="677" t="s">
        <v>402</v>
      </c>
      <c r="D16" s="677" t="s">
        <v>409</v>
      </c>
      <c r="E16" s="677" t="s">
        <v>390</v>
      </c>
      <c r="F16" s="677" t="s">
        <v>391</v>
      </c>
      <c r="G16" s="684" t="s">
        <v>398</v>
      </c>
      <c r="H16" s="676" t="s">
        <v>29</v>
      </c>
      <c r="I16" s="678">
        <v>144</v>
      </c>
      <c r="J16" s="679">
        <v>9.92</v>
      </c>
      <c r="K16" s="680">
        <f t="shared" si="0"/>
        <v>1428.48</v>
      </c>
      <c r="L16" s="274">
        <v>0.08</v>
      </c>
      <c r="M16" s="681">
        <f t="shared" si="1"/>
        <v>1542.7583999999999</v>
      </c>
      <c r="N16" s="676"/>
      <c r="O16" s="845"/>
    </row>
    <row r="17" spans="1:15" ht="14.25" customHeight="1">
      <c r="A17" s="666"/>
      <c r="B17" s="676">
        <v>10</v>
      </c>
      <c r="C17" s="677" t="s">
        <v>402</v>
      </c>
      <c r="D17" s="677" t="s">
        <v>389</v>
      </c>
      <c r="E17" s="677" t="s">
        <v>390</v>
      </c>
      <c r="F17" s="677" t="s">
        <v>394</v>
      </c>
      <c r="G17" s="677" t="s">
        <v>392</v>
      </c>
      <c r="H17" s="676" t="s">
        <v>29</v>
      </c>
      <c r="I17" s="678">
        <v>540</v>
      </c>
      <c r="J17" s="679">
        <v>9.68</v>
      </c>
      <c r="K17" s="680">
        <f t="shared" si="0"/>
        <v>5227.2</v>
      </c>
      <c r="L17" s="274">
        <v>0.08</v>
      </c>
      <c r="M17" s="681">
        <f t="shared" si="1"/>
        <v>5645.3760000000002</v>
      </c>
      <c r="N17" s="676"/>
      <c r="O17" s="845"/>
    </row>
    <row r="18" spans="1:15" ht="14.25" customHeight="1">
      <c r="A18" s="666"/>
      <c r="B18" s="676">
        <v>11</v>
      </c>
      <c r="C18" s="677" t="s">
        <v>402</v>
      </c>
      <c r="D18" s="677" t="s">
        <v>389</v>
      </c>
      <c r="E18" s="677" t="s">
        <v>390</v>
      </c>
      <c r="F18" s="677" t="s">
        <v>410</v>
      </c>
      <c r="G18" s="677" t="s">
        <v>398</v>
      </c>
      <c r="H18" s="676" t="s">
        <v>29</v>
      </c>
      <c r="I18" s="678">
        <v>144</v>
      </c>
      <c r="J18" s="679">
        <v>10.47</v>
      </c>
      <c r="K18" s="680">
        <f t="shared" si="0"/>
        <v>1507.68</v>
      </c>
      <c r="L18" s="274">
        <v>0.08</v>
      </c>
      <c r="M18" s="681">
        <f t="shared" si="1"/>
        <v>1628.2944</v>
      </c>
      <c r="N18" s="676"/>
      <c r="O18" s="845"/>
    </row>
    <row r="19" spans="1:15" ht="14.25" customHeight="1">
      <c r="A19" s="666"/>
      <c r="B19" s="676">
        <v>12</v>
      </c>
      <c r="C19" s="677" t="s">
        <v>402</v>
      </c>
      <c r="D19" s="677" t="s">
        <v>389</v>
      </c>
      <c r="E19" s="677" t="s">
        <v>390</v>
      </c>
      <c r="F19" s="677" t="s">
        <v>411</v>
      </c>
      <c r="G19" s="677" t="s">
        <v>398</v>
      </c>
      <c r="H19" s="676" t="s">
        <v>29</v>
      </c>
      <c r="I19" s="678">
        <v>756</v>
      </c>
      <c r="J19" s="679">
        <v>10.41</v>
      </c>
      <c r="K19" s="680">
        <f t="shared" si="0"/>
        <v>7869.96</v>
      </c>
      <c r="L19" s="274">
        <v>0.08</v>
      </c>
      <c r="M19" s="681">
        <f t="shared" si="1"/>
        <v>8499.5568000000003</v>
      </c>
      <c r="N19" s="676"/>
      <c r="O19" s="845"/>
    </row>
    <row r="20" spans="1:15" ht="14.25" customHeight="1">
      <c r="A20" s="666"/>
      <c r="B20" s="676">
        <v>13</v>
      </c>
      <c r="C20" s="677" t="s">
        <v>388</v>
      </c>
      <c r="D20" s="677" t="s">
        <v>409</v>
      </c>
      <c r="E20" s="677" t="s">
        <v>390</v>
      </c>
      <c r="F20" s="677" t="s">
        <v>394</v>
      </c>
      <c r="G20" s="677" t="s">
        <v>412</v>
      </c>
      <c r="H20" s="676" t="s">
        <v>29</v>
      </c>
      <c r="I20" s="678">
        <v>72</v>
      </c>
      <c r="J20" s="679">
        <v>9.67</v>
      </c>
      <c r="K20" s="680">
        <f t="shared" si="0"/>
        <v>696.24</v>
      </c>
      <c r="L20" s="274">
        <v>0.08</v>
      </c>
      <c r="M20" s="681">
        <f t="shared" si="1"/>
        <v>751.93920000000003</v>
      </c>
      <c r="N20" s="676"/>
      <c r="O20" s="845"/>
    </row>
    <row r="21" spans="1:15" ht="14.25" customHeight="1">
      <c r="A21" s="666"/>
      <c r="B21" s="676">
        <v>14</v>
      </c>
      <c r="C21" s="677">
        <v>0</v>
      </c>
      <c r="D21" s="677" t="s">
        <v>389</v>
      </c>
      <c r="E21" s="677" t="s">
        <v>390</v>
      </c>
      <c r="F21" s="677" t="s">
        <v>413</v>
      </c>
      <c r="G21" s="677" t="s">
        <v>414</v>
      </c>
      <c r="H21" s="676" t="s">
        <v>29</v>
      </c>
      <c r="I21" s="678">
        <v>252</v>
      </c>
      <c r="J21" s="679">
        <v>9.68</v>
      </c>
      <c r="K21" s="680">
        <f t="shared" si="0"/>
        <v>2439.36</v>
      </c>
      <c r="L21" s="274">
        <v>0.08</v>
      </c>
      <c r="M21" s="681">
        <f t="shared" si="1"/>
        <v>2634.5088000000001</v>
      </c>
      <c r="N21" s="676"/>
      <c r="O21" s="845"/>
    </row>
    <row r="22" spans="1:15" ht="14.25" customHeight="1">
      <c r="A22" s="666"/>
      <c r="B22" s="676">
        <v>15</v>
      </c>
      <c r="C22" s="677">
        <v>0</v>
      </c>
      <c r="D22" s="677" t="s">
        <v>389</v>
      </c>
      <c r="E22" s="677" t="s">
        <v>390</v>
      </c>
      <c r="F22" s="677" t="s">
        <v>397</v>
      </c>
      <c r="G22" s="677" t="s">
        <v>415</v>
      </c>
      <c r="H22" s="676" t="s">
        <v>29</v>
      </c>
      <c r="I22" s="678">
        <v>1008</v>
      </c>
      <c r="J22" s="679">
        <v>9.68</v>
      </c>
      <c r="K22" s="680">
        <f t="shared" si="0"/>
        <v>9757.44</v>
      </c>
      <c r="L22" s="274">
        <v>0.08</v>
      </c>
      <c r="M22" s="681">
        <f t="shared" si="1"/>
        <v>10538.0352</v>
      </c>
      <c r="N22" s="676"/>
      <c r="O22" s="845"/>
    </row>
    <row r="23" spans="1:15" ht="14.25" customHeight="1">
      <c r="A23" s="666"/>
      <c r="B23" s="676">
        <v>16</v>
      </c>
      <c r="C23" s="677">
        <v>0</v>
      </c>
      <c r="D23" s="677" t="s">
        <v>416</v>
      </c>
      <c r="E23" s="677" t="s">
        <v>390</v>
      </c>
      <c r="F23" s="677" t="s">
        <v>397</v>
      </c>
      <c r="G23" s="677" t="s">
        <v>414</v>
      </c>
      <c r="H23" s="676" t="s">
        <v>29</v>
      </c>
      <c r="I23" s="678">
        <v>72</v>
      </c>
      <c r="J23" s="679">
        <v>10.220000000000001</v>
      </c>
      <c r="K23" s="680">
        <f t="shared" si="0"/>
        <v>735.84</v>
      </c>
      <c r="L23" s="274">
        <v>0.08</v>
      </c>
      <c r="M23" s="681">
        <f t="shared" si="1"/>
        <v>794.70720000000006</v>
      </c>
      <c r="N23" s="676"/>
      <c r="O23" s="845"/>
    </row>
    <row r="24" spans="1:15" ht="14.25" customHeight="1">
      <c r="A24" s="666"/>
      <c r="B24" s="676">
        <v>17</v>
      </c>
      <c r="C24" s="677">
        <v>0</v>
      </c>
      <c r="D24" s="677" t="s">
        <v>417</v>
      </c>
      <c r="E24" s="677" t="s">
        <v>390</v>
      </c>
      <c r="F24" s="677" t="s">
        <v>411</v>
      </c>
      <c r="G24" s="677" t="s">
        <v>398</v>
      </c>
      <c r="H24" s="676" t="s">
        <v>29</v>
      </c>
      <c r="I24" s="678">
        <v>396</v>
      </c>
      <c r="J24" s="679">
        <v>11.56</v>
      </c>
      <c r="K24" s="680">
        <f t="shared" si="0"/>
        <v>4577.76</v>
      </c>
      <c r="L24" s="274">
        <v>0.08</v>
      </c>
      <c r="M24" s="681">
        <f t="shared" si="1"/>
        <v>4943.9808000000003</v>
      </c>
      <c r="N24" s="676"/>
      <c r="O24" s="845"/>
    </row>
    <row r="25" spans="1:15" ht="14.25" customHeight="1">
      <c r="A25" s="666"/>
      <c r="B25" s="676">
        <v>18</v>
      </c>
      <c r="C25" s="677">
        <v>1</v>
      </c>
      <c r="D25" s="677" t="s">
        <v>389</v>
      </c>
      <c r="E25" s="677" t="s">
        <v>390</v>
      </c>
      <c r="F25" s="677" t="s">
        <v>397</v>
      </c>
      <c r="G25" s="677" t="s">
        <v>415</v>
      </c>
      <c r="H25" s="676" t="s">
        <v>29</v>
      </c>
      <c r="I25" s="678">
        <v>288</v>
      </c>
      <c r="J25" s="679">
        <v>9.7200000000000006</v>
      </c>
      <c r="K25" s="680">
        <f t="shared" si="0"/>
        <v>2799.36</v>
      </c>
      <c r="L25" s="274">
        <v>0.08</v>
      </c>
      <c r="M25" s="681">
        <f t="shared" si="1"/>
        <v>3023.3088000000002</v>
      </c>
      <c r="N25" s="676"/>
      <c r="O25" s="845"/>
    </row>
    <row r="26" spans="1:15" ht="52.5" customHeight="1">
      <c r="A26" s="666"/>
      <c r="B26" s="676">
        <v>19</v>
      </c>
      <c r="C26" s="677">
        <v>1</v>
      </c>
      <c r="D26" s="677" t="s">
        <v>409</v>
      </c>
      <c r="E26" s="677" t="s">
        <v>418</v>
      </c>
      <c r="F26" s="677" t="s">
        <v>413</v>
      </c>
      <c r="G26" s="677" t="s">
        <v>419</v>
      </c>
      <c r="H26" s="676" t="s">
        <v>29</v>
      </c>
      <c r="I26" s="678">
        <v>144</v>
      </c>
      <c r="J26" s="679">
        <v>11.7</v>
      </c>
      <c r="K26" s="680">
        <f t="shared" si="0"/>
        <v>1684.8</v>
      </c>
      <c r="L26" s="274">
        <v>0.08</v>
      </c>
      <c r="M26" s="681">
        <f t="shared" si="1"/>
        <v>1819.5839999999998</v>
      </c>
      <c r="N26" s="676"/>
      <c r="O26" s="845"/>
    </row>
    <row r="27" spans="1:15" ht="20.25" customHeight="1">
      <c r="A27" s="666"/>
      <c r="B27" s="676">
        <v>20</v>
      </c>
      <c r="C27" s="677">
        <v>2</v>
      </c>
      <c r="D27" s="677" t="s">
        <v>420</v>
      </c>
      <c r="E27" s="677" t="s">
        <v>390</v>
      </c>
      <c r="F27" s="677" t="s">
        <v>397</v>
      </c>
      <c r="G27" s="677" t="s">
        <v>415</v>
      </c>
      <c r="H27" s="676" t="s">
        <v>29</v>
      </c>
      <c r="I27" s="678">
        <v>576</v>
      </c>
      <c r="J27" s="679">
        <v>12.35</v>
      </c>
      <c r="K27" s="680">
        <f t="shared" si="0"/>
        <v>7113.5999999999995</v>
      </c>
      <c r="L27" s="274">
        <v>0.08</v>
      </c>
      <c r="M27" s="681">
        <f t="shared" si="1"/>
        <v>7682.6879999999992</v>
      </c>
      <c r="N27" s="676"/>
      <c r="O27" s="845"/>
    </row>
    <row r="28" spans="1:15" ht="60" customHeight="1">
      <c r="A28" s="685"/>
      <c r="B28" s="686">
        <v>21</v>
      </c>
      <c r="C28" s="687">
        <v>2</v>
      </c>
      <c r="D28" s="687" t="s">
        <v>421</v>
      </c>
      <c r="E28" s="687" t="s">
        <v>390</v>
      </c>
      <c r="F28" s="687" t="s">
        <v>411</v>
      </c>
      <c r="G28" s="687" t="s">
        <v>415</v>
      </c>
      <c r="H28" s="686" t="s">
        <v>29</v>
      </c>
      <c r="I28" s="688">
        <v>432</v>
      </c>
      <c r="J28" s="679">
        <v>13.74</v>
      </c>
      <c r="K28" s="689">
        <f t="shared" si="0"/>
        <v>5935.68</v>
      </c>
      <c r="L28" s="274">
        <v>0.08</v>
      </c>
      <c r="M28" s="690">
        <f t="shared" si="1"/>
        <v>6410.5344000000005</v>
      </c>
      <c r="N28" s="676"/>
      <c r="O28" s="845"/>
    </row>
    <row r="29" spans="1:15" ht="39.950000000000003" customHeight="1">
      <c r="A29" s="464">
        <v>2</v>
      </c>
      <c r="B29" s="967" t="s">
        <v>422</v>
      </c>
      <c r="C29" s="967"/>
      <c r="D29" s="967"/>
      <c r="E29" s="967"/>
      <c r="F29" s="967"/>
      <c r="G29" s="967"/>
      <c r="H29" s="967"/>
      <c r="I29" s="967"/>
      <c r="J29" s="967"/>
      <c r="K29" s="691"/>
      <c r="L29" s="691"/>
      <c r="M29" s="692"/>
      <c r="N29" s="693"/>
      <c r="O29" s="845"/>
    </row>
    <row r="30" spans="1:15">
      <c r="A30" s="694"/>
      <c r="B30" s="695">
        <v>1</v>
      </c>
      <c r="C30" s="696" t="s">
        <v>388</v>
      </c>
      <c r="D30" s="696" t="s">
        <v>389</v>
      </c>
      <c r="E30" s="696" t="s">
        <v>390</v>
      </c>
      <c r="F30" s="696" t="s">
        <v>423</v>
      </c>
      <c r="G30" s="697" t="s">
        <v>398</v>
      </c>
      <c r="H30" s="695" t="s">
        <v>29</v>
      </c>
      <c r="I30" s="698">
        <v>72</v>
      </c>
      <c r="J30" s="699">
        <v>15.6</v>
      </c>
      <c r="K30" s="700">
        <f>I30*J30</f>
        <v>1123.2</v>
      </c>
      <c r="L30" s="701">
        <v>0.08</v>
      </c>
      <c r="M30" s="702">
        <f>K30+(K30*L30)</f>
        <v>1213.056</v>
      </c>
      <c r="N30" s="703"/>
      <c r="O30" s="845"/>
    </row>
    <row r="31" spans="1:15">
      <c r="A31" s="705"/>
      <c r="B31" s="706">
        <v>2</v>
      </c>
      <c r="C31" s="707" t="s">
        <v>393</v>
      </c>
      <c r="D31" s="707" t="s">
        <v>389</v>
      </c>
      <c r="E31" s="707" t="s">
        <v>390</v>
      </c>
      <c r="F31" s="707" t="s">
        <v>423</v>
      </c>
      <c r="G31" s="708" t="s">
        <v>392</v>
      </c>
      <c r="H31" s="706" t="s">
        <v>29</v>
      </c>
      <c r="I31" s="709">
        <v>36</v>
      </c>
      <c r="J31" s="710">
        <v>16.100000000000001</v>
      </c>
      <c r="K31" s="680">
        <f>I31*J31</f>
        <v>579.6</v>
      </c>
      <c r="L31" s="274">
        <v>0.08</v>
      </c>
      <c r="M31" s="711">
        <f>K31+(K31*L31)</f>
        <v>625.96800000000007</v>
      </c>
      <c r="N31" s="704"/>
      <c r="O31" s="845"/>
    </row>
    <row r="32" spans="1:15">
      <c r="A32" s="712"/>
      <c r="B32" s="706">
        <v>3</v>
      </c>
      <c r="C32" s="707" t="s">
        <v>402</v>
      </c>
      <c r="D32" s="707" t="s">
        <v>389</v>
      </c>
      <c r="E32" s="707" t="s">
        <v>390</v>
      </c>
      <c r="F32" s="707" t="s">
        <v>394</v>
      </c>
      <c r="G32" s="708" t="s">
        <v>392</v>
      </c>
      <c r="H32" s="706" t="s">
        <v>29</v>
      </c>
      <c r="I32" s="713">
        <v>72</v>
      </c>
      <c r="J32" s="710">
        <v>13.69</v>
      </c>
      <c r="K32" s="680">
        <f>I32*J32</f>
        <v>985.68</v>
      </c>
      <c r="L32" s="274">
        <v>0.08</v>
      </c>
      <c r="M32" s="711">
        <f>K32+(K32*L32)</f>
        <v>1064.5344</v>
      </c>
      <c r="N32" s="704"/>
      <c r="O32" s="845"/>
    </row>
    <row r="33" spans="1:15">
      <c r="A33" s="566"/>
      <c r="B33" s="714"/>
      <c r="C33" s="715"/>
      <c r="D33" s="716"/>
      <c r="E33" s="716"/>
      <c r="F33" s="716"/>
      <c r="G33" s="714"/>
      <c r="H33" s="714"/>
      <c r="I33" s="717"/>
      <c r="J33" s="718" t="s">
        <v>174</v>
      </c>
      <c r="K33" s="622">
        <f>SUM(K8:K32)</f>
        <v>63116.28</v>
      </c>
      <c r="L33" s="719"/>
      <c r="M33" s="720">
        <f>M8+M9+M10+M11+M12+M13++M14+M15+M16+M17+M18+M19+M20+M21+M22+M23+M24+M25+M26+M27+M28+M30+M31+M32</f>
        <v>68165.582399999999</v>
      </c>
      <c r="N33" s="721"/>
      <c r="O33" s="714"/>
    </row>
    <row r="34" spans="1:15">
      <c r="A34" s="392"/>
      <c r="B34" s="392"/>
      <c r="C34" s="639"/>
      <c r="D34" s="639"/>
      <c r="E34" s="639"/>
      <c r="F34" s="722"/>
      <c r="G34" s="639"/>
      <c r="H34" s="723"/>
      <c r="I34" s="639"/>
      <c r="J34" s="724"/>
      <c r="K34" s="725"/>
      <c r="L34" s="392"/>
      <c r="M34" s="596"/>
      <c r="N34" s="392"/>
      <c r="O34" s="392"/>
    </row>
    <row r="35" spans="1:15">
      <c r="C35" s="11"/>
      <c r="D35" s="11"/>
      <c r="E35" s="11"/>
      <c r="F35" s="11"/>
      <c r="G35" s="11"/>
      <c r="H35" s="11"/>
      <c r="I35" s="11"/>
      <c r="J35" s="520"/>
    </row>
    <row r="36" spans="1:15">
      <c r="C36" s="11"/>
      <c r="D36" s="11"/>
      <c r="E36" s="11"/>
      <c r="F36" s="11"/>
      <c r="G36" s="11"/>
      <c r="H36" s="11"/>
      <c r="I36" s="11"/>
      <c r="J36" s="520"/>
    </row>
    <row r="37" spans="1:15">
      <c r="C37" s="11"/>
      <c r="D37" s="11"/>
      <c r="E37" s="11"/>
      <c r="F37" s="11"/>
      <c r="G37" s="11"/>
      <c r="H37" s="11"/>
      <c r="I37" s="11"/>
      <c r="J37" s="520"/>
    </row>
    <row r="38" spans="1:15">
      <c r="C38" s="902" t="s">
        <v>51</v>
      </c>
      <c r="D38" s="902"/>
      <c r="E38" s="902"/>
      <c r="F38" s="912"/>
      <c r="G38" s="912"/>
      <c r="H38" s="912"/>
      <c r="I38" s="912"/>
      <c r="J38" s="520" t="s">
        <v>252</v>
      </c>
    </row>
    <row r="39" spans="1:15">
      <c r="C39" s="912"/>
      <c r="D39" s="912"/>
      <c r="E39" s="912"/>
      <c r="F39" s="912"/>
      <c r="G39" s="912"/>
      <c r="H39" s="912"/>
      <c r="I39" s="912"/>
      <c r="J39" s="912"/>
    </row>
    <row r="40" spans="1:15">
      <c r="C40" s="901" t="s">
        <v>52</v>
      </c>
      <c r="D40" s="901"/>
      <c r="E40" s="901"/>
      <c r="F40" s="901"/>
      <c r="G40" s="901"/>
      <c r="H40" s="901"/>
      <c r="I40" s="901"/>
      <c r="J40" s="901"/>
      <c r="K40" s="901"/>
      <c r="L40" s="901"/>
      <c r="M40" s="901"/>
      <c r="N40" s="901"/>
    </row>
    <row r="41" spans="1:15">
      <c r="C41" s="901" t="s">
        <v>53</v>
      </c>
      <c r="D41" s="901"/>
      <c r="E41" s="901"/>
      <c r="F41" s="901"/>
      <c r="G41" s="901"/>
      <c r="H41" s="901"/>
      <c r="I41" s="901"/>
      <c r="J41" s="901"/>
      <c r="K41" s="901"/>
      <c r="L41" s="901"/>
      <c r="M41" s="901"/>
      <c r="N41" s="901"/>
    </row>
    <row r="42" spans="1:15">
      <c r="C42" s="912"/>
      <c r="D42" s="912"/>
      <c r="E42" s="912"/>
      <c r="F42" s="912"/>
      <c r="G42" s="912"/>
      <c r="H42" s="912"/>
      <c r="I42" s="912"/>
      <c r="J42" s="912"/>
    </row>
    <row r="43" spans="1:15">
      <c r="C43" s="901" t="s">
        <v>54</v>
      </c>
      <c r="D43" s="901"/>
      <c r="E43" s="901"/>
      <c r="F43" s="901"/>
      <c r="G43" s="901"/>
      <c r="H43" s="901"/>
      <c r="I43" s="901"/>
      <c r="J43" s="901"/>
      <c r="K43" s="901"/>
      <c r="L43" s="901"/>
      <c r="M43" s="901"/>
    </row>
  </sheetData>
  <mergeCells count="26">
    <mergeCell ref="C39:J39"/>
    <mergeCell ref="C40:N40"/>
    <mergeCell ref="C41:N41"/>
    <mergeCell ref="C42:J42"/>
    <mergeCell ref="C43:M43"/>
    <mergeCell ref="E12:G12"/>
    <mergeCell ref="E13:G13"/>
    <mergeCell ref="E14:G14"/>
    <mergeCell ref="B29:J29"/>
    <mergeCell ref="C38:E38"/>
    <mergeCell ref="F38:I38"/>
    <mergeCell ref="N1:O1"/>
    <mergeCell ref="B2:O2"/>
    <mergeCell ref="B3:O3"/>
    <mergeCell ref="B4:O4"/>
    <mergeCell ref="B6:B7"/>
    <mergeCell ref="C6:D6"/>
    <mergeCell ref="E6:G6"/>
    <mergeCell ref="H6:H7"/>
    <mergeCell ref="I6:I7"/>
    <mergeCell ref="J6:J7"/>
    <mergeCell ref="K6:K7"/>
    <mergeCell ref="L6:L7"/>
    <mergeCell ref="M6:M7"/>
    <mergeCell ref="N6:N7"/>
    <mergeCell ref="O6:O7"/>
  </mergeCells>
  <pageMargins left="0.25" right="0.25" top="0.75" bottom="0.75" header="0.511811023622047" footer="0.511811023622047"/>
  <pageSetup paperSize="9" orientation="landscape"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sheetPr>
  <dimension ref="A1:N16"/>
  <sheetViews>
    <sheetView zoomScaleNormal="100" workbookViewId="0">
      <selection activeCell="N4" sqref="N4:N5"/>
    </sheetView>
  </sheetViews>
  <sheetFormatPr defaultColWidth="8.625" defaultRowHeight="14.25"/>
  <cols>
    <col min="1" max="1" width="3.25" customWidth="1"/>
    <col min="2" max="6" width="9" customWidth="1"/>
    <col min="7" max="7" width="4.5" customWidth="1"/>
    <col min="8" max="8" width="5.25" customWidth="1"/>
    <col min="9" max="10" width="9" style="446" customWidth="1"/>
    <col min="11" max="11" width="5.5" customWidth="1"/>
    <col min="12" max="12" width="9" style="446" customWidth="1"/>
    <col min="13" max="13" width="9" customWidth="1"/>
  </cols>
  <sheetData>
    <row r="1" spans="1:14">
      <c r="A1" s="726" t="s">
        <v>424</v>
      </c>
      <c r="B1" s="727"/>
      <c r="C1" s="727"/>
      <c r="D1" s="727"/>
      <c r="E1" s="727"/>
      <c r="F1" s="727"/>
      <c r="G1" s="727"/>
      <c r="H1" s="727"/>
      <c r="I1" s="728"/>
      <c r="J1" s="728"/>
      <c r="K1" s="727"/>
      <c r="L1" s="728"/>
      <c r="M1" s="968" t="s">
        <v>56</v>
      </c>
      <c r="N1" s="968"/>
    </row>
    <row r="2" spans="1:14" ht="14.25" customHeight="1">
      <c r="A2" s="544" t="s">
        <v>2</v>
      </c>
      <c r="B2" s="969" t="s">
        <v>3</v>
      </c>
      <c r="C2" s="969"/>
      <c r="D2" s="969"/>
      <c r="E2" s="969"/>
      <c r="F2" s="969"/>
      <c r="G2" s="969"/>
      <c r="H2" s="969"/>
      <c r="I2" s="969"/>
      <c r="J2" s="969"/>
      <c r="K2" s="969"/>
      <c r="L2" s="969"/>
      <c r="M2" s="969"/>
      <c r="N2" s="969"/>
    </row>
    <row r="3" spans="1:14" ht="15" customHeight="1">
      <c r="A3" s="970" t="s">
        <v>211</v>
      </c>
      <c r="B3" s="971" t="s">
        <v>425</v>
      </c>
      <c r="C3" s="971"/>
      <c r="D3" s="971"/>
      <c r="E3" s="971"/>
      <c r="F3" s="971"/>
      <c r="G3" s="971"/>
      <c r="H3" s="971"/>
      <c r="I3" s="971"/>
      <c r="J3" s="971"/>
      <c r="K3" s="971"/>
      <c r="L3" s="971"/>
      <c r="M3" s="971"/>
      <c r="N3" s="21"/>
    </row>
    <row r="4" spans="1:14" ht="15" customHeight="1">
      <c r="A4" s="970"/>
      <c r="B4" s="972" t="s">
        <v>376</v>
      </c>
      <c r="C4" s="972"/>
      <c r="D4" s="973" t="s">
        <v>377</v>
      </c>
      <c r="E4" s="973"/>
      <c r="F4" s="973"/>
      <c r="G4" s="974" t="s">
        <v>4</v>
      </c>
      <c r="H4" s="974" t="s">
        <v>5</v>
      </c>
      <c r="I4" s="975" t="s">
        <v>426</v>
      </c>
      <c r="J4" s="975" t="s">
        <v>380</v>
      </c>
      <c r="K4" s="976" t="s">
        <v>381</v>
      </c>
      <c r="L4" s="975" t="s">
        <v>382</v>
      </c>
      <c r="M4" s="977" t="s">
        <v>383</v>
      </c>
      <c r="N4" s="1020" t="s">
        <v>10</v>
      </c>
    </row>
    <row r="5" spans="1:14" ht="30.75" customHeight="1">
      <c r="A5" s="970"/>
      <c r="B5" s="730" t="s">
        <v>384</v>
      </c>
      <c r="C5" s="731" t="s">
        <v>385</v>
      </c>
      <c r="D5" s="732" t="s">
        <v>386</v>
      </c>
      <c r="E5" s="733" t="s">
        <v>385</v>
      </c>
      <c r="F5" s="731" t="s">
        <v>387</v>
      </c>
      <c r="G5" s="974"/>
      <c r="H5" s="974"/>
      <c r="I5" s="975"/>
      <c r="J5" s="975"/>
      <c r="K5" s="976"/>
      <c r="L5" s="975"/>
      <c r="M5" s="977"/>
      <c r="N5" s="1021"/>
    </row>
    <row r="6" spans="1:14">
      <c r="A6" s="970"/>
      <c r="B6" s="684">
        <v>2</v>
      </c>
      <c r="C6" s="677" t="s">
        <v>427</v>
      </c>
      <c r="D6" s="677" t="s">
        <v>390</v>
      </c>
      <c r="E6" s="677" t="s">
        <v>411</v>
      </c>
      <c r="F6" s="708" t="s">
        <v>398</v>
      </c>
      <c r="G6" s="676" t="s">
        <v>29</v>
      </c>
      <c r="H6" s="678">
        <v>72</v>
      </c>
      <c r="I6" s="734"/>
      <c r="J6" s="680">
        <f>I6*H6</f>
        <v>0</v>
      </c>
      <c r="K6" s="274">
        <v>0.08</v>
      </c>
      <c r="L6" s="735">
        <f>J6+(J6*K6)</f>
        <v>0</v>
      </c>
      <c r="M6" s="676"/>
      <c r="N6" s="837"/>
    </row>
    <row r="7" spans="1:14">
      <c r="A7" s="714"/>
      <c r="B7" s="736"/>
      <c r="C7" s="719"/>
      <c r="D7" s="719"/>
      <c r="E7" s="719"/>
      <c r="F7" s="714"/>
      <c r="G7" s="714"/>
      <c r="H7" s="737"/>
      <c r="I7" s="623" t="s">
        <v>428</v>
      </c>
      <c r="J7" s="738">
        <f>J6</f>
        <v>0</v>
      </c>
      <c r="K7" s="739"/>
      <c r="L7" s="740">
        <f>L6</f>
        <v>0</v>
      </c>
      <c r="M7" s="741"/>
      <c r="N7" s="392"/>
    </row>
    <row r="11" spans="1:14">
      <c r="B11" s="914" t="s">
        <v>51</v>
      </c>
      <c r="C11" s="914"/>
      <c r="D11" s="914"/>
      <c r="E11" s="912"/>
      <c r="F11" s="912"/>
      <c r="G11" s="912"/>
      <c r="H11" s="912"/>
      <c r="I11" s="12" t="s">
        <v>252</v>
      </c>
    </row>
    <row r="12" spans="1:14">
      <c r="B12" s="912"/>
      <c r="C12" s="912"/>
      <c r="D12" s="912"/>
      <c r="E12" s="912"/>
      <c r="F12" s="912"/>
      <c r="G12" s="912"/>
      <c r="H12" s="912"/>
      <c r="I12" s="912"/>
    </row>
    <row r="13" spans="1:14">
      <c r="B13" s="901" t="s">
        <v>52</v>
      </c>
      <c r="C13" s="901"/>
      <c r="D13" s="901"/>
      <c r="E13" s="901"/>
      <c r="F13" s="901"/>
      <c r="G13" s="901"/>
      <c r="H13" s="901"/>
      <c r="I13" s="901"/>
      <c r="J13" s="901"/>
      <c r="K13" s="901"/>
      <c r="L13" s="901"/>
      <c r="M13" s="901"/>
    </row>
    <row r="14" spans="1:14">
      <c r="B14" s="901" t="s">
        <v>53</v>
      </c>
      <c r="C14" s="901"/>
      <c r="D14" s="901"/>
      <c r="E14" s="901"/>
      <c r="F14" s="901"/>
      <c r="G14" s="901"/>
      <c r="H14" s="901"/>
      <c r="I14" s="901"/>
      <c r="J14" s="901"/>
      <c r="K14" s="901"/>
      <c r="L14" s="901"/>
      <c r="M14" s="901"/>
    </row>
    <row r="15" spans="1:14">
      <c r="B15" s="912"/>
      <c r="C15" s="912"/>
      <c r="D15" s="912"/>
      <c r="E15" s="912"/>
      <c r="F15" s="912"/>
      <c r="G15" s="912"/>
      <c r="H15" s="912"/>
      <c r="I15" s="912"/>
    </row>
    <row r="16" spans="1:14">
      <c r="B16" s="901" t="s">
        <v>54</v>
      </c>
      <c r="C16" s="901"/>
      <c r="D16" s="901"/>
      <c r="E16" s="901"/>
      <c r="F16" s="901"/>
      <c r="G16" s="901"/>
      <c r="H16" s="901"/>
      <c r="I16" s="901"/>
      <c r="J16" s="901"/>
      <c r="K16" s="901"/>
      <c r="L16" s="901"/>
    </row>
  </sheetData>
  <mergeCells count="21">
    <mergeCell ref="B15:I15"/>
    <mergeCell ref="B16:L16"/>
    <mergeCell ref="B11:D11"/>
    <mergeCell ref="E11:H11"/>
    <mergeCell ref="B12:I12"/>
    <mergeCell ref="B13:M13"/>
    <mergeCell ref="B14:M14"/>
    <mergeCell ref="M1:N1"/>
    <mergeCell ref="B2:N2"/>
    <mergeCell ref="A3:A6"/>
    <mergeCell ref="B3:M3"/>
    <mergeCell ref="B4:C4"/>
    <mergeCell ref="D4:F4"/>
    <mergeCell ref="G4:G5"/>
    <mergeCell ref="H4:H5"/>
    <mergeCell ref="I4:I5"/>
    <mergeCell ref="J4:J5"/>
    <mergeCell ref="K4:K5"/>
    <mergeCell ref="L4:L5"/>
    <mergeCell ref="M4:M5"/>
    <mergeCell ref="N4:N5"/>
  </mergeCells>
  <pageMargins left="0.25" right="0.25" top="0.75" bottom="0.75" header="0.511811023622047" footer="0.511811023622047"/>
  <pageSetup paperSize="9" orientation="landscape"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FF00"/>
  </sheetPr>
  <dimension ref="A1:N37"/>
  <sheetViews>
    <sheetView zoomScaleNormal="100" workbookViewId="0">
      <selection activeCell="N7" sqref="N7:N8"/>
    </sheetView>
  </sheetViews>
  <sheetFormatPr defaultColWidth="8.625" defaultRowHeight="14.25"/>
  <cols>
    <col min="1" max="1" width="4.25" customWidth="1"/>
    <col min="2" max="2" width="7.375" customWidth="1"/>
    <col min="3" max="6" width="9" customWidth="1"/>
    <col min="7" max="7" width="4.875" customWidth="1"/>
    <col min="8" max="8" width="6.875" customWidth="1"/>
    <col min="9" max="9" width="9" style="446" customWidth="1"/>
    <col min="10" max="10" width="10.625" style="446" customWidth="1"/>
    <col min="11" max="11" width="6.375" style="742" customWidth="1"/>
    <col min="12" max="12" width="10.375" style="446" customWidth="1"/>
    <col min="13" max="13" width="7.625" customWidth="1"/>
  </cols>
  <sheetData>
    <row r="1" spans="1:14">
      <c r="A1" s="566"/>
      <c r="B1" s="566"/>
      <c r="C1" s="566"/>
      <c r="D1" s="566"/>
      <c r="E1" s="566"/>
      <c r="F1" s="566"/>
      <c r="G1" s="566"/>
      <c r="H1" s="566"/>
      <c r="I1" s="567"/>
      <c r="J1" s="567"/>
      <c r="K1" s="743"/>
      <c r="L1" s="567"/>
      <c r="M1" s="566"/>
      <c r="N1" s="566"/>
    </row>
    <row r="2" spans="1:14">
      <c r="A2" s="570" t="s">
        <v>429</v>
      </c>
      <c r="B2" s="566"/>
      <c r="C2" s="566"/>
      <c r="D2" s="566"/>
      <c r="E2" s="566"/>
      <c r="F2" s="566"/>
      <c r="G2" s="566"/>
      <c r="H2" s="566"/>
      <c r="I2" s="567"/>
      <c r="J2" s="567"/>
      <c r="K2" s="743"/>
      <c r="L2" s="567"/>
      <c r="M2" s="978" t="s">
        <v>56</v>
      </c>
      <c r="N2" s="978"/>
    </row>
    <row r="3" spans="1:14" ht="14.25" customHeight="1">
      <c r="A3" s="570"/>
      <c r="B3" s="566"/>
      <c r="C3" s="566"/>
      <c r="D3" s="566"/>
      <c r="E3" s="566"/>
      <c r="F3" s="566"/>
      <c r="G3" s="566"/>
      <c r="H3" s="566"/>
      <c r="I3" s="567"/>
      <c r="J3" s="567"/>
      <c r="K3" s="743"/>
      <c r="L3" s="567"/>
      <c r="M3" s="564"/>
      <c r="N3" s="566"/>
    </row>
    <row r="4" spans="1:14" ht="19.5" customHeight="1">
      <c r="A4" s="979" t="s">
        <v>430</v>
      </c>
      <c r="B4" s="979"/>
      <c r="C4" s="979"/>
      <c r="D4" s="979"/>
      <c r="E4" s="979"/>
      <c r="F4" s="979"/>
      <c r="G4" s="979"/>
      <c r="H4" s="979"/>
      <c r="I4" s="979"/>
      <c r="J4" s="979"/>
      <c r="K4" s="979"/>
      <c r="L4" s="979"/>
      <c r="M4" s="979"/>
      <c r="N4" s="979"/>
    </row>
    <row r="5" spans="1:14">
      <c r="A5" s="744" t="s">
        <v>431</v>
      </c>
      <c r="B5" s="736"/>
      <c r="C5" s="736"/>
      <c r="D5" s="736"/>
      <c r="E5" s="736"/>
      <c r="F5" s="736"/>
      <c r="G5" s="736"/>
      <c r="H5" s="719"/>
      <c r="I5" s="745"/>
      <c r="J5" s="745"/>
      <c r="K5" s="746"/>
      <c r="L5" s="745"/>
      <c r="M5" s="736"/>
      <c r="N5" s="736"/>
    </row>
    <row r="6" spans="1:14">
      <c r="A6" s="744" t="s">
        <v>373</v>
      </c>
      <c r="B6" s="747"/>
      <c r="C6" s="747"/>
      <c r="D6" s="747"/>
      <c r="E6" s="747"/>
      <c r="F6" s="748"/>
      <c r="G6" s="980"/>
      <c r="H6" s="980"/>
      <c r="I6" s="980"/>
      <c r="J6" s="980"/>
      <c r="K6" s="749"/>
      <c r="L6" s="750"/>
      <c r="M6" s="748"/>
      <c r="N6" s="748"/>
    </row>
    <row r="7" spans="1:14" ht="14.25" customHeight="1">
      <c r="A7" s="981" t="s">
        <v>375</v>
      </c>
      <c r="B7" s="982" t="s">
        <v>376</v>
      </c>
      <c r="C7" s="982"/>
      <c r="D7" s="982" t="s">
        <v>377</v>
      </c>
      <c r="E7" s="982"/>
      <c r="F7" s="982"/>
      <c r="G7" s="983" t="s">
        <v>4</v>
      </c>
      <c r="H7" s="983" t="s">
        <v>5</v>
      </c>
      <c r="I7" s="984" t="s">
        <v>432</v>
      </c>
      <c r="J7" s="984" t="s">
        <v>380</v>
      </c>
      <c r="K7" s="985" t="s">
        <v>381</v>
      </c>
      <c r="L7" s="984" t="s">
        <v>382</v>
      </c>
      <c r="M7" s="986" t="s">
        <v>383</v>
      </c>
      <c r="N7" s="1020" t="s">
        <v>10</v>
      </c>
    </row>
    <row r="8" spans="1:14" ht="27.75" customHeight="1">
      <c r="A8" s="981"/>
      <c r="B8" s="752" t="s">
        <v>384</v>
      </c>
      <c r="C8" s="751" t="s">
        <v>385</v>
      </c>
      <c r="D8" s="751" t="s">
        <v>386</v>
      </c>
      <c r="E8" s="751" t="s">
        <v>385</v>
      </c>
      <c r="F8" s="753" t="s">
        <v>387</v>
      </c>
      <c r="G8" s="983"/>
      <c r="H8" s="983"/>
      <c r="I8" s="984"/>
      <c r="J8" s="984"/>
      <c r="K8" s="985"/>
      <c r="L8" s="984"/>
      <c r="M8" s="986"/>
      <c r="N8" s="1021"/>
    </row>
    <row r="9" spans="1:14" ht="33" customHeight="1">
      <c r="A9" s="676" t="s">
        <v>211</v>
      </c>
      <c r="B9" s="676" t="s">
        <v>433</v>
      </c>
      <c r="C9" s="754" t="s">
        <v>434</v>
      </c>
      <c r="D9" s="729" t="s">
        <v>435</v>
      </c>
      <c r="E9" s="755" t="s">
        <v>436</v>
      </c>
      <c r="F9" s="677" t="s">
        <v>437</v>
      </c>
      <c r="G9" s="677" t="s">
        <v>29</v>
      </c>
      <c r="H9" s="677">
        <v>72</v>
      </c>
      <c r="I9" s="756"/>
      <c r="J9" s="756">
        <f t="shared" ref="J9:J26" si="0">H9*I9</f>
        <v>0</v>
      </c>
      <c r="K9" s="757">
        <v>0.08</v>
      </c>
      <c r="L9" s="756">
        <f t="shared" ref="L9:L26" si="1">J9+(J9*K9)</f>
        <v>0</v>
      </c>
      <c r="M9" s="758"/>
      <c r="N9" s="846"/>
    </row>
    <row r="10" spans="1:14" ht="21">
      <c r="A10" s="676" t="s">
        <v>212</v>
      </c>
      <c r="B10" s="677" t="s">
        <v>438</v>
      </c>
      <c r="C10" s="677" t="s">
        <v>439</v>
      </c>
      <c r="D10" s="677" t="s">
        <v>435</v>
      </c>
      <c r="E10" s="677" t="s">
        <v>440</v>
      </c>
      <c r="F10" s="677" t="s">
        <v>441</v>
      </c>
      <c r="G10" s="676" t="s">
        <v>29</v>
      </c>
      <c r="H10" s="678">
        <v>72</v>
      </c>
      <c r="I10" s="679"/>
      <c r="J10" s="756">
        <f t="shared" si="0"/>
        <v>0</v>
      </c>
      <c r="K10" s="757">
        <v>0.08</v>
      </c>
      <c r="L10" s="756">
        <f t="shared" si="1"/>
        <v>0</v>
      </c>
      <c r="M10" s="759"/>
      <c r="N10" s="846"/>
    </row>
    <row r="11" spans="1:14" ht="21">
      <c r="A11" s="676" t="s">
        <v>272</v>
      </c>
      <c r="B11" s="677" t="s">
        <v>438</v>
      </c>
      <c r="C11" s="677" t="s">
        <v>439</v>
      </c>
      <c r="D11" s="677" t="s">
        <v>435</v>
      </c>
      <c r="E11" s="677" t="s">
        <v>442</v>
      </c>
      <c r="F11" s="677" t="s">
        <v>441</v>
      </c>
      <c r="G11" s="676" t="s">
        <v>29</v>
      </c>
      <c r="H11" s="678">
        <v>144</v>
      </c>
      <c r="I11" s="679"/>
      <c r="J11" s="756">
        <f t="shared" si="0"/>
        <v>0</v>
      </c>
      <c r="K11" s="757">
        <v>0.08</v>
      </c>
      <c r="L11" s="756">
        <f t="shared" si="1"/>
        <v>0</v>
      </c>
      <c r="M11" s="759"/>
      <c r="N11" s="846"/>
    </row>
    <row r="12" spans="1:14" ht="27.75" customHeight="1">
      <c r="A12" s="676">
        <v>4</v>
      </c>
      <c r="B12" s="677" t="s">
        <v>438</v>
      </c>
      <c r="C12" s="677" t="s">
        <v>443</v>
      </c>
      <c r="D12" s="677" t="s">
        <v>390</v>
      </c>
      <c r="E12" s="677" t="s">
        <v>444</v>
      </c>
      <c r="F12" s="677" t="s">
        <v>414</v>
      </c>
      <c r="G12" s="676" t="s">
        <v>29</v>
      </c>
      <c r="H12" s="678">
        <v>36</v>
      </c>
      <c r="I12" s="679"/>
      <c r="J12" s="756">
        <f t="shared" si="0"/>
        <v>0</v>
      </c>
      <c r="K12" s="757">
        <v>0.08</v>
      </c>
      <c r="L12" s="756">
        <f t="shared" si="1"/>
        <v>0</v>
      </c>
      <c r="M12" s="759"/>
      <c r="N12" s="846"/>
    </row>
    <row r="13" spans="1:14" ht="21">
      <c r="A13" s="676">
        <v>5</v>
      </c>
      <c r="B13" s="677" t="s">
        <v>388</v>
      </c>
      <c r="C13" s="677" t="s">
        <v>439</v>
      </c>
      <c r="D13" s="677" t="s">
        <v>435</v>
      </c>
      <c r="E13" s="677" t="s">
        <v>440</v>
      </c>
      <c r="F13" s="677" t="s">
        <v>441</v>
      </c>
      <c r="G13" s="676" t="s">
        <v>29</v>
      </c>
      <c r="H13" s="678">
        <v>144</v>
      </c>
      <c r="I13" s="679"/>
      <c r="J13" s="756">
        <f t="shared" si="0"/>
        <v>0</v>
      </c>
      <c r="K13" s="757">
        <v>0.08</v>
      </c>
      <c r="L13" s="756">
        <f t="shared" si="1"/>
        <v>0</v>
      </c>
      <c r="M13" s="759"/>
      <c r="N13" s="846"/>
    </row>
    <row r="14" spans="1:14" ht="21">
      <c r="A14" s="676">
        <v>6</v>
      </c>
      <c r="B14" s="677" t="s">
        <v>388</v>
      </c>
      <c r="C14" s="677" t="s">
        <v>439</v>
      </c>
      <c r="D14" s="677" t="s">
        <v>435</v>
      </c>
      <c r="E14" s="677" t="s">
        <v>442</v>
      </c>
      <c r="F14" s="677" t="s">
        <v>441</v>
      </c>
      <c r="G14" s="676" t="s">
        <v>29</v>
      </c>
      <c r="H14" s="678">
        <v>396</v>
      </c>
      <c r="I14" s="679"/>
      <c r="J14" s="756">
        <f t="shared" si="0"/>
        <v>0</v>
      </c>
      <c r="K14" s="757">
        <v>0.08</v>
      </c>
      <c r="L14" s="756">
        <f t="shared" si="1"/>
        <v>0</v>
      </c>
      <c r="M14" s="759"/>
      <c r="N14" s="846"/>
    </row>
    <row r="15" spans="1:14" ht="21">
      <c r="A15" s="676">
        <v>7</v>
      </c>
      <c r="B15" s="677" t="s">
        <v>388</v>
      </c>
      <c r="C15" s="677" t="s">
        <v>427</v>
      </c>
      <c r="D15" s="677" t="s">
        <v>435</v>
      </c>
      <c r="E15" s="677" t="s">
        <v>445</v>
      </c>
      <c r="F15" s="677" t="s">
        <v>441</v>
      </c>
      <c r="G15" s="676" t="s">
        <v>29</v>
      </c>
      <c r="H15" s="678">
        <v>288</v>
      </c>
      <c r="I15" s="679"/>
      <c r="J15" s="756">
        <f t="shared" si="0"/>
        <v>0</v>
      </c>
      <c r="K15" s="757">
        <v>0.08</v>
      </c>
      <c r="L15" s="756">
        <f t="shared" si="1"/>
        <v>0</v>
      </c>
      <c r="M15" s="759"/>
      <c r="N15" s="846"/>
    </row>
    <row r="16" spans="1:14" ht="21">
      <c r="A16" s="676">
        <v>8</v>
      </c>
      <c r="B16" s="677" t="s">
        <v>393</v>
      </c>
      <c r="C16" s="677" t="s">
        <v>439</v>
      </c>
      <c r="D16" s="677" t="s">
        <v>435</v>
      </c>
      <c r="E16" s="677" t="s">
        <v>442</v>
      </c>
      <c r="F16" s="677" t="s">
        <v>441</v>
      </c>
      <c r="G16" s="676" t="s">
        <v>29</v>
      </c>
      <c r="H16" s="678">
        <v>468</v>
      </c>
      <c r="I16" s="679"/>
      <c r="J16" s="756">
        <f t="shared" si="0"/>
        <v>0</v>
      </c>
      <c r="K16" s="757">
        <v>0.08</v>
      </c>
      <c r="L16" s="756">
        <f t="shared" si="1"/>
        <v>0</v>
      </c>
      <c r="M16" s="759"/>
      <c r="N16" s="846"/>
    </row>
    <row r="17" spans="1:14" ht="21">
      <c r="A17" s="676">
        <v>9</v>
      </c>
      <c r="B17" s="677" t="s">
        <v>393</v>
      </c>
      <c r="C17" s="677" t="s">
        <v>427</v>
      </c>
      <c r="D17" s="677" t="s">
        <v>435</v>
      </c>
      <c r="E17" s="677" t="s">
        <v>413</v>
      </c>
      <c r="F17" s="677" t="s">
        <v>441</v>
      </c>
      <c r="G17" s="676" t="s">
        <v>29</v>
      </c>
      <c r="H17" s="678">
        <v>828</v>
      </c>
      <c r="I17" s="679"/>
      <c r="J17" s="756">
        <f t="shared" si="0"/>
        <v>0</v>
      </c>
      <c r="K17" s="757">
        <v>0.08</v>
      </c>
      <c r="L17" s="756">
        <f t="shared" si="1"/>
        <v>0</v>
      </c>
      <c r="M17" s="759"/>
      <c r="N17" s="846"/>
    </row>
    <row r="18" spans="1:14" ht="21">
      <c r="A18" s="676">
        <v>10</v>
      </c>
      <c r="B18" s="677" t="s">
        <v>393</v>
      </c>
      <c r="C18" s="677" t="s">
        <v>446</v>
      </c>
      <c r="D18" s="677" t="s">
        <v>435</v>
      </c>
      <c r="E18" s="677" t="s">
        <v>442</v>
      </c>
      <c r="F18" s="677" t="s">
        <v>441</v>
      </c>
      <c r="G18" s="676" t="s">
        <v>29</v>
      </c>
      <c r="H18" s="678">
        <v>144</v>
      </c>
      <c r="I18" s="679"/>
      <c r="J18" s="756">
        <f t="shared" si="0"/>
        <v>0</v>
      </c>
      <c r="K18" s="757">
        <v>0.08</v>
      </c>
      <c r="L18" s="756">
        <f t="shared" si="1"/>
        <v>0</v>
      </c>
      <c r="M18" s="759"/>
      <c r="N18" s="846"/>
    </row>
    <row r="19" spans="1:14" ht="21">
      <c r="A19" s="676">
        <v>11</v>
      </c>
      <c r="B19" s="677" t="s">
        <v>402</v>
      </c>
      <c r="C19" s="677" t="s">
        <v>427</v>
      </c>
      <c r="D19" s="677" t="s">
        <v>435</v>
      </c>
      <c r="E19" s="677" t="s">
        <v>445</v>
      </c>
      <c r="F19" s="677" t="s">
        <v>441</v>
      </c>
      <c r="G19" s="676" t="s">
        <v>29</v>
      </c>
      <c r="H19" s="678">
        <v>144</v>
      </c>
      <c r="I19" s="679"/>
      <c r="J19" s="756">
        <f t="shared" si="0"/>
        <v>0</v>
      </c>
      <c r="K19" s="757">
        <v>0.08</v>
      </c>
      <c r="L19" s="756">
        <f t="shared" si="1"/>
        <v>0</v>
      </c>
      <c r="M19" s="759"/>
      <c r="N19" s="846"/>
    </row>
    <row r="20" spans="1:14" ht="21">
      <c r="A20" s="676">
        <v>12</v>
      </c>
      <c r="B20" s="677" t="s">
        <v>402</v>
      </c>
      <c r="C20" s="677" t="s">
        <v>439</v>
      </c>
      <c r="D20" s="677" t="s">
        <v>435</v>
      </c>
      <c r="E20" s="677" t="s">
        <v>445</v>
      </c>
      <c r="F20" s="677" t="s">
        <v>441</v>
      </c>
      <c r="G20" s="676" t="s">
        <v>29</v>
      </c>
      <c r="H20" s="678">
        <v>504</v>
      </c>
      <c r="I20" s="679"/>
      <c r="J20" s="756">
        <f t="shared" si="0"/>
        <v>0</v>
      </c>
      <c r="K20" s="757">
        <v>0.08</v>
      </c>
      <c r="L20" s="756">
        <f t="shared" si="1"/>
        <v>0</v>
      </c>
      <c r="M20" s="759"/>
      <c r="N20" s="846"/>
    </row>
    <row r="21" spans="1:14">
      <c r="A21" s="676">
        <v>13</v>
      </c>
      <c r="B21" s="677" t="s">
        <v>402</v>
      </c>
      <c r="C21" s="677" t="s">
        <v>427</v>
      </c>
      <c r="D21" s="677" t="s">
        <v>390</v>
      </c>
      <c r="E21" s="677" t="s">
        <v>447</v>
      </c>
      <c r="F21" s="677" t="s">
        <v>414</v>
      </c>
      <c r="G21" s="676" t="s">
        <v>29</v>
      </c>
      <c r="H21" s="678">
        <v>108</v>
      </c>
      <c r="I21" s="679"/>
      <c r="J21" s="756">
        <f t="shared" si="0"/>
        <v>0</v>
      </c>
      <c r="K21" s="757">
        <v>0.08</v>
      </c>
      <c r="L21" s="756">
        <f t="shared" si="1"/>
        <v>0</v>
      </c>
      <c r="M21" s="759"/>
      <c r="N21" s="846"/>
    </row>
    <row r="22" spans="1:14" ht="21">
      <c r="A22" s="676">
        <v>14</v>
      </c>
      <c r="B22" s="677" t="s">
        <v>402</v>
      </c>
      <c r="C22" s="677" t="s">
        <v>427</v>
      </c>
      <c r="D22" s="677" t="s">
        <v>435</v>
      </c>
      <c r="E22" s="677" t="s">
        <v>448</v>
      </c>
      <c r="F22" s="677" t="s">
        <v>441</v>
      </c>
      <c r="G22" s="676" t="s">
        <v>29</v>
      </c>
      <c r="H22" s="678">
        <v>648</v>
      </c>
      <c r="I22" s="679"/>
      <c r="J22" s="756">
        <f t="shared" si="0"/>
        <v>0</v>
      </c>
      <c r="K22" s="757">
        <v>0.08</v>
      </c>
      <c r="L22" s="756">
        <f t="shared" si="1"/>
        <v>0</v>
      </c>
      <c r="M22" s="759"/>
      <c r="N22" s="846"/>
    </row>
    <row r="23" spans="1:14" ht="21">
      <c r="A23" s="676">
        <v>15</v>
      </c>
      <c r="B23" s="677">
        <v>0</v>
      </c>
      <c r="C23" s="677" t="s">
        <v>427</v>
      </c>
      <c r="D23" s="677" t="s">
        <v>435</v>
      </c>
      <c r="E23" s="677" t="s">
        <v>448</v>
      </c>
      <c r="F23" s="677" t="s">
        <v>441</v>
      </c>
      <c r="G23" s="676" t="s">
        <v>29</v>
      </c>
      <c r="H23" s="678">
        <v>288</v>
      </c>
      <c r="I23" s="679"/>
      <c r="J23" s="756">
        <f t="shared" si="0"/>
        <v>0</v>
      </c>
      <c r="K23" s="757">
        <v>0.08</v>
      </c>
      <c r="L23" s="756">
        <f t="shared" si="1"/>
        <v>0</v>
      </c>
      <c r="M23" s="759"/>
      <c r="N23" s="846"/>
    </row>
    <row r="24" spans="1:14">
      <c r="A24" s="676">
        <v>16</v>
      </c>
      <c r="B24" s="677">
        <v>0</v>
      </c>
      <c r="C24" s="677" t="s">
        <v>449</v>
      </c>
      <c r="D24" s="677" t="s">
        <v>390</v>
      </c>
      <c r="E24" s="677" t="s">
        <v>450</v>
      </c>
      <c r="F24" s="677" t="s">
        <v>414</v>
      </c>
      <c r="G24" s="676" t="s">
        <v>29</v>
      </c>
      <c r="H24" s="678">
        <v>72</v>
      </c>
      <c r="I24" s="679"/>
      <c r="J24" s="756">
        <f t="shared" si="0"/>
        <v>0</v>
      </c>
      <c r="K24" s="757">
        <v>0.08</v>
      </c>
      <c r="L24" s="756">
        <f t="shared" si="1"/>
        <v>0</v>
      </c>
      <c r="M24" s="759"/>
      <c r="N24" s="846"/>
    </row>
    <row r="25" spans="1:14" ht="45.75" customHeight="1">
      <c r="A25" s="676">
        <v>17</v>
      </c>
      <c r="B25" s="987" t="s">
        <v>451</v>
      </c>
      <c r="C25" s="987"/>
      <c r="D25" s="677">
        <v>35</v>
      </c>
      <c r="E25" s="677" t="s">
        <v>452</v>
      </c>
      <c r="F25" s="677" t="s">
        <v>453</v>
      </c>
      <c r="G25" s="677" t="s">
        <v>454</v>
      </c>
      <c r="H25" s="678">
        <v>48</v>
      </c>
      <c r="I25" s="679"/>
      <c r="J25" s="756">
        <f t="shared" si="0"/>
        <v>0</v>
      </c>
      <c r="K25" s="757">
        <v>0.08</v>
      </c>
      <c r="L25" s="756">
        <f t="shared" si="1"/>
        <v>0</v>
      </c>
      <c r="M25" s="759"/>
      <c r="N25" s="846"/>
    </row>
    <row r="26" spans="1:14" ht="22.5" customHeight="1">
      <c r="A26" s="676">
        <v>18</v>
      </c>
      <c r="B26" s="988" t="s">
        <v>455</v>
      </c>
      <c r="C26" s="988"/>
      <c r="D26" s="988"/>
      <c r="E26" s="988"/>
      <c r="F26" s="988"/>
      <c r="G26" s="760" t="s">
        <v>29</v>
      </c>
      <c r="H26" s="760">
        <v>50</v>
      </c>
      <c r="I26" s="679"/>
      <c r="J26" s="756">
        <f t="shared" si="0"/>
        <v>0</v>
      </c>
      <c r="K26" s="757">
        <v>0.08</v>
      </c>
      <c r="L26" s="756">
        <f t="shared" si="1"/>
        <v>0</v>
      </c>
      <c r="M26" s="761"/>
      <c r="N26" s="846"/>
    </row>
    <row r="27" spans="1:14">
      <c r="A27" s="714"/>
      <c r="B27" s="736"/>
      <c r="C27" s="719"/>
      <c r="D27" s="719"/>
      <c r="E27" s="719"/>
      <c r="F27" s="714"/>
      <c r="G27" s="714"/>
      <c r="H27" s="566"/>
      <c r="I27" s="622" t="s">
        <v>456</v>
      </c>
      <c r="J27" s="622">
        <f>J9+J10+J11+J12+J13+J14+J15+J16+J18+J17+J19+J20+J21+J22+J23+J24+J25+J26</f>
        <v>0</v>
      </c>
      <c r="K27" s="762"/>
      <c r="L27" s="720">
        <f>L9+L10+L11+L12+L13+L14+L15+L16+L15+L17+L18+L19+L20+L21+L22+L23+L24+L25+L26</f>
        <v>0</v>
      </c>
      <c r="M27" s="714"/>
      <c r="N27" s="847"/>
    </row>
    <row r="28" spans="1:14">
      <c r="A28" s="566"/>
      <c r="B28" s="566"/>
      <c r="C28" s="566"/>
      <c r="D28" s="566"/>
      <c r="E28" s="566"/>
      <c r="F28" s="566"/>
      <c r="G28" s="566"/>
      <c r="H28" s="566"/>
      <c r="I28" s="763"/>
      <c r="J28" s="567"/>
      <c r="K28" s="743"/>
      <c r="L28" s="567"/>
      <c r="M28" s="566"/>
      <c r="N28" s="566"/>
    </row>
    <row r="32" spans="1:14">
      <c r="B32" s="914" t="s">
        <v>51</v>
      </c>
      <c r="C32" s="914"/>
      <c r="D32" s="914"/>
      <c r="E32" s="912"/>
      <c r="F32" s="912"/>
      <c r="G32" s="912"/>
      <c r="H32" s="912"/>
      <c r="I32" s="12" t="s">
        <v>252</v>
      </c>
    </row>
    <row r="33" spans="2:13">
      <c r="B33" s="912"/>
      <c r="C33" s="912"/>
      <c r="D33" s="912"/>
      <c r="E33" s="912"/>
      <c r="F33" s="912"/>
      <c r="G33" s="912"/>
      <c r="H33" s="912"/>
      <c r="I33" s="912"/>
    </row>
    <row r="34" spans="2:13">
      <c r="B34" s="901" t="s">
        <v>52</v>
      </c>
      <c r="C34" s="901"/>
      <c r="D34" s="901"/>
      <c r="E34" s="901"/>
      <c r="F34" s="901"/>
      <c r="G34" s="901"/>
      <c r="H34" s="901"/>
      <c r="I34" s="901"/>
      <c r="J34" s="901"/>
      <c r="K34" s="901"/>
      <c r="L34" s="901"/>
      <c r="M34" s="901"/>
    </row>
    <row r="35" spans="2:13">
      <c r="B35" s="901" t="s">
        <v>53</v>
      </c>
      <c r="C35" s="901"/>
      <c r="D35" s="901"/>
      <c r="E35" s="901"/>
      <c r="F35" s="901"/>
      <c r="G35" s="901"/>
      <c r="H35" s="901"/>
      <c r="I35" s="901"/>
      <c r="J35" s="901"/>
      <c r="K35" s="901"/>
      <c r="L35" s="901"/>
    </row>
    <row r="36" spans="2:13">
      <c r="B36" s="912"/>
      <c r="C36" s="912"/>
      <c r="D36" s="912"/>
      <c r="E36" s="912"/>
      <c r="F36" s="912"/>
      <c r="G36" s="912"/>
      <c r="H36" s="912"/>
      <c r="I36" s="912"/>
    </row>
    <row r="37" spans="2:13">
      <c r="B37" s="901" t="s">
        <v>54</v>
      </c>
      <c r="C37" s="901"/>
      <c r="D37" s="901"/>
      <c r="E37" s="901"/>
      <c r="F37" s="901"/>
      <c r="G37" s="901"/>
      <c r="H37" s="901"/>
      <c r="I37" s="901"/>
      <c r="J37" s="901"/>
      <c r="K37" s="901"/>
      <c r="L37" s="901"/>
    </row>
  </sheetData>
  <mergeCells count="23">
    <mergeCell ref="B34:M34"/>
    <mergeCell ref="B35:L35"/>
    <mergeCell ref="B36:I36"/>
    <mergeCell ref="B37:L37"/>
    <mergeCell ref="B25:C25"/>
    <mergeCell ref="B26:F26"/>
    <mergeCell ref="B32:D32"/>
    <mergeCell ref="E32:H32"/>
    <mergeCell ref="B33:I33"/>
    <mergeCell ref="M2:N2"/>
    <mergeCell ref="A4:N4"/>
    <mergeCell ref="G6:J6"/>
    <mergeCell ref="A7:A8"/>
    <mergeCell ref="B7:C7"/>
    <mergeCell ref="D7:F7"/>
    <mergeCell ref="G7:G8"/>
    <mergeCell ref="H7:H8"/>
    <mergeCell ref="I7:I8"/>
    <mergeCell ref="J7:J8"/>
    <mergeCell ref="K7:K8"/>
    <mergeCell ref="L7:L8"/>
    <mergeCell ref="M7:M8"/>
    <mergeCell ref="N7:N8"/>
  </mergeCells>
  <pageMargins left="0.25" right="0.25" top="0.75" bottom="0.75" header="0.511811023622047" footer="0.511811023622047"/>
  <pageSetup paperSize="9" orientation="landscape"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0000"/>
  </sheetPr>
  <dimension ref="A1:O19"/>
  <sheetViews>
    <sheetView zoomScale="90" zoomScaleNormal="90" workbookViewId="0">
      <selection activeCell="N4" sqref="N4:N5"/>
    </sheetView>
  </sheetViews>
  <sheetFormatPr defaultColWidth="8.625" defaultRowHeight="14.25"/>
  <cols>
    <col min="1" max="1" width="4" customWidth="1"/>
    <col min="2" max="2" width="6.5" customWidth="1"/>
    <col min="3" max="3" width="7" customWidth="1"/>
    <col min="4" max="4" width="7.5" customWidth="1"/>
    <col min="5" max="5" width="7.125" customWidth="1"/>
    <col min="6" max="6" width="6.875" customWidth="1"/>
    <col min="7" max="7" width="5.25" customWidth="1"/>
    <col min="8" max="8" width="4.75" customWidth="1"/>
    <col min="9" max="9" width="7.625" style="446" customWidth="1"/>
    <col min="10" max="10" width="10.75" style="446" customWidth="1"/>
    <col min="11" max="11" width="5.125" customWidth="1"/>
    <col min="12" max="12" width="10.375" style="446" customWidth="1"/>
    <col min="13" max="13" width="8.75" customWidth="1"/>
    <col min="14" max="14" width="12.625" customWidth="1"/>
  </cols>
  <sheetData>
    <row r="1" spans="1:15" ht="14.25" customHeight="1">
      <c r="A1" s="989" t="s">
        <v>457</v>
      </c>
      <c r="B1" s="989"/>
      <c r="C1" s="989"/>
      <c r="D1" s="989"/>
      <c r="E1" s="989"/>
      <c r="F1" s="989"/>
      <c r="G1" s="989"/>
      <c r="H1" s="989"/>
      <c r="I1" s="989"/>
      <c r="J1" s="989"/>
      <c r="K1" s="989"/>
      <c r="L1" s="989"/>
      <c r="M1" s="989"/>
      <c r="N1" s="848" t="s">
        <v>458</v>
      </c>
      <c r="O1" s="805"/>
    </row>
    <row r="2" spans="1:15" ht="14.25" customHeight="1">
      <c r="A2" s="990" t="s">
        <v>459</v>
      </c>
      <c r="B2" s="990"/>
      <c r="C2" s="990"/>
      <c r="D2" s="990"/>
      <c r="E2" s="990"/>
      <c r="F2" s="990"/>
      <c r="G2" s="990"/>
      <c r="H2" s="990"/>
      <c r="I2" s="990"/>
      <c r="J2" s="990"/>
      <c r="K2" s="990"/>
      <c r="L2" s="990"/>
      <c r="M2" s="990"/>
      <c r="N2" s="849"/>
      <c r="O2" s="805"/>
    </row>
    <row r="3" spans="1:15">
      <c r="A3" s="850" t="s">
        <v>373</v>
      </c>
      <c r="B3" s="851"/>
      <c r="C3" s="851"/>
      <c r="D3" s="851"/>
      <c r="E3" s="851"/>
      <c r="F3" s="852"/>
      <c r="G3" s="853"/>
      <c r="H3" s="851"/>
      <c r="I3" s="991"/>
      <c r="J3" s="991"/>
      <c r="K3" s="991"/>
      <c r="L3" s="991"/>
      <c r="M3" s="991"/>
      <c r="N3" s="853"/>
      <c r="O3" s="805"/>
    </row>
    <row r="4" spans="1:15" ht="14.25" customHeight="1">
      <c r="A4" s="992" t="s">
        <v>375</v>
      </c>
      <c r="B4" s="993" t="s">
        <v>376</v>
      </c>
      <c r="C4" s="993"/>
      <c r="D4" s="993" t="s">
        <v>377</v>
      </c>
      <c r="E4" s="993"/>
      <c r="F4" s="993"/>
      <c r="G4" s="994" t="s">
        <v>4</v>
      </c>
      <c r="H4" s="994" t="s">
        <v>5</v>
      </c>
      <c r="I4" s="995" t="s">
        <v>426</v>
      </c>
      <c r="J4" s="995" t="s">
        <v>380</v>
      </c>
      <c r="K4" s="996" t="s">
        <v>381</v>
      </c>
      <c r="L4" s="995" t="s">
        <v>382</v>
      </c>
      <c r="M4" s="997" t="s">
        <v>383</v>
      </c>
      <c r="N4" s="1020" t="s">
        <v>10</v>
      </c>
      <c r="O4" s="805"/>
    </row>
    <row r="5" spans="1:15" ht="41.25" customHeight="1">
      <c r="A5" s="992"/>
      <c r="B5" s="855" t="s">
        <v>384</v>
      </c>
      <c r="C5" s="854" t="s">
        <v>385</v>
      </c>
      <c r="D5" s="854" t="s">
        <v>386</v>
      </c>
      <c r="E5" s="854" t="s">
        <v>385</v>
      </c>
      <c r="F5" s="856" t="s">
        <v>387</v>
      </c>
      <c r="G5" s="994"/>
      <c r="H5" s="994"/>
      <c r="I5" s="995"/>
      <c r="J5" s="995"/>
      <c r="K5" s="996"/>
      <c r="L5" s="995"/>
      <c r="M5" s="997"/>
      <c r="N5" s="1021"/>
      <c r="O5" s="805"/>
    </row>
    <row r="6" spans="1:15">
      <c r="A6" s="857">
        <v>1</v>
      </c>
      <c r="B6" s="858" t="s">
        <v>402</v>
      </c>
      <c r="C6" s="859" t="s">
        <v>409</v>
      </c>
      <c r="D6" s="860" t="s">
        <v>460</v>
      </c>
      <c r="E6" s="859" t="s">
        <v>394</v>
      </c>
      <c r="F6" s="861" t="s">
        <v>461</v>
      </c>
      <c r="G6" s="857" t="s">
        <v>29</v>
      </c>
      <c r="H6" s="862">
        <v>108</v>
      </c>
      <c r="I6" s="863"/>
      <c r="J6" s="864">
        <f>I6*H6</f>
        <v>0</v>
      </c>
      <c r="K6" s="865">
        <v>0.08</v>
      </c>
      <c r="L6" s="866">
        <f>J6+(J6*K6)</f>
        <v>0</v>
      </c>
      <c r="M6" s="867"/>
      <c r="N6" s="1022"/>
      <c r="O6" s="805"/>
    </row>
    <row r="7" spans="1:15" ht="33.75">
      <c r="A7" s="857">
        <v>2</v>
      </c>
      <c r="B7" s="858" t="s">
        <v>402</v>
      </c>
      <c r="C7" s="858" t="s">
        <v>409</v>
      </c>
      <c r="D7" s="868" t="s">
        <v>460</v>
      </c>
      <c r="E7" s="858" t="s">
        <v>397</v>
      </c>
      <c r="F7" s="861" t="s">
        <v>462</v>
      </c>
      <c r="G7" s="869" t="s">
        <v>29</v>
      </c>
      <c r="H7" s="870">
        <v>396</v>
      </c>
      <c r="I7" s="863"/>
      <c r="J7" s="866">
        <f>I7*H7</f>
        <v>0</v>
      </c>
      <c r="K7" s="865">
        <v>0.08</v>
      </c>
      <c r="L7" s="866">
        <f>J7+(J7*K7)</f>
        <v>0</v>
      </c>
      <c r="M7" s="871"/>
      <c r="N7" s="1022"/>
      <c r="O7" s="805"/>
    </row>
    <row r="8" spans="1:15">
      <c r="A8" s="857">
        <v>3</v>
      </c>
      <c r="B8" s="858" t="s">
        <v>402</v>
      </c>
      <c r="C8" s="858" t="s">
        <v>417</v>
      </c>
      <c r="D8" s="868" t="s">
        <v>460</v>
      </c>
      <c r="E8" s="858" t="s">
        <v>411</v>
      </c>
      <c r="F8" s="861" t="s">
        <v>461</v>
      </c>
      <c r="G8" s="857" t="s">
        <v>29</v>
      </c>
      <c r="H8" s="870">
        <v>216</v>
      </c>
      <c r="I8" s="863"/>
      <c r="J8" s="864">
        <f>I8*H8</f>
        <v>0</v>
      </c>
      <c r="K8" s="865">
        <v>0.08</v>
      </c>
      <c r="L8" s="866">
        <f>J8+(J8*K8)</f>
        <v>0</v>
      </c>
      <c r="M8" s="871"/>
      <c r="N8" s="1022"/>
      <c r="O8" s="805"/>
    </row>
    <row r="9" spans="1:15">
      <c r="A9" s="872"/>
      <c r="B9" s="873"/>
      <c r="C9" s="874"/>
      <c r="D9" s="874"/>
      <c r="E9" s="874"/>
      <c r="F9" s="872"/>
      <c r="G9" s="872"/>
      <c r="H9" s="875"/>
      <c r="I9" s="876" t="s">
        <v>174</v>
      </c>
      <c r="J9" s="877">
        <f>J6+J7+J8</f>
        <v>0</v>
      </c>
      <c r="K9" s="878"/>
      <c r="L9" s="877">
        <f>L6+L7+L8</f>
        <v>0</v>
      </c>
      <c r="M9" s="879"/>
      <c r="N9" s="872"/>
      <c r="O9" s="805"/>
    </row>
    <row r="10" spans="1:15">
      <c r="A10" s="880"/>
      <c r="B10" s="880"/>
      <c r="C10" s="880"/>
      <c r="D10" s="880"/>
      <c r="E10" s="880"/>
      <c r="F10" s="880"/>
      <c r="G10" s="880"/>
      <c r="H10" s="880"/>
      <c r="I10" s="881"/>
      <c r="J10" s="881"/>
      <c r="K10" s="880"/>
      <c r="L10" s="882"/>
      <c r="M10" s="880"/>
      <c r="N10" s="880"/>
      <c r="O10" s="805"/>
    </row>
    <row r="11" spans="1:15">
      <c r="A11" s="880"/>
      <c r="B11" s="880"/>
      <c r="C11" s="880"/>
      <c r="D11" s="880"/>
      <c r="E11" s="880"/>
      <c r="F11" s="880"/>
      <c r="G11" s="880"/>
      <c r="H11" s="880"/>
      <c r="I11" s="882"/>
      <c r="J11" s="882"/>
      <c r="K11" s="880"/>
      <c r="L11" s="882"/>
      <c r="M11" s="880"/>
      <c r="N11" s="880"/>
      <c r="O11" s="805"/>
    </row>
    <row r="14" spans="1:15">
      <c r="B14" s="914" t="s">
        <v>51</v>
      </c>
      <c r="C14" s="914"/>
      <c r="D14" s="914"/>
      <c r="E14" s="912"/>
      <c r="F14" s="912"/>
      <c r="G14" s="912"/>
      <c r="H14" s="912"/>
      <c r="I14" s="12" t="s">
        <v>252</v>
      </c>
    </row>
    <row r="15" spans="1:15">
      <c r="B15" s="912"/>
      <c r="C15" s="912"/>
      <c r="D15" s="912"/>
      <c r="E15" s="912"/>
      <c r="F15" s="912"/>
      <c r="G15" s="912"/>
      <c r="H15" s="912"/>
      <c r="I15" s="912"/>
    </row>
    <row r="16" spans="1:15">
      <c r="B16" s="901" t="s">
        <v>52</v>
      </c>
      <c r="C16" s="901"/>
      <c r="D16" s="901"/>
      <c r="E16" s="901"/>
      <c r="F16" s="901"/>
      <c r="G16" s="901"/>
      <c r="H16" s="901"/>
      <c r="I16" s="901"/>
      <c r="J16" s="901"/>
      <c r="K16" s="901"/>
    </row>
    <row r="17" spans="2:10">
      <c r="B17" s="765" t="s">
        <v>53</v>
      </c>
      <c r="C17" s="765"/>
      <c r="D17" s="765"/>
      <c r="E17" s="765"/>
      <c r="F17" s="765"/>
      <c r="G17" s="765"/>
      <c r="H17" s="765"/>
      <c r="I17" s="766"/>
    </row>
    <row r="18" spans="2:10">
      <c r="B18" s="912"/>
      <c r="C18" s="912"/>
      <c r="D18" s="912"/>
      <c r="E18" s="912"/>
      <c r="F18" s="912"/>
      <c r="G18" s="912"/>
      <c r="H18" s="912"/>
      <c r="I18" s="912"/>
    </row>
    <row r="19" spans="2:10">
      <c r="B19" s="901" t="s">
        <v>54</v>
      </c>
      <c r="C19" s="901"/>
      <c r="D19" s="901"/>
      <c r="E19" s="901"/>
      <c r="F19" s="901"/>
      <c r="G19" s="901"/>
      <c r="H19" s="901"/>
      <c r="I19" s="901"/>
      <c r="J19" s="901"/>
    </row>
  </sheetData>
  <mergeCells count="20">
    <mergeCell ref="N4:N5"/>
    <mergeCell ref="B18:I18"/>
    <mergeCell ref="B19:J19"/>
    <mergeCell ref="B14:D14"/>
    <mergeCell ref="E14:H14"/>
    <mergeCell ref="B15:I15"/>
    <mergeCell ref="B16:K16"/>
    <mergeCell ref="A1:M1"/>
    <mergeCell ref="A2:M2"/>
    <mergeCell ref="I3:M3"/>
    <mergeCell ref="A4:A5"/>
    <mergeCell ref="B4:C4"/>
    <mergeCell ref="D4:F4"/>
    <mergeCell ref="G4:G5"/>
    <mergeCell ref="H4:H5"/>
    <mergeCell ref="I4:I5"/>
    <mergeCell ref="J4:J5"/>
    <mergeCell ref="K4:K5"/>
    <mergeCell ref="L4:L5"/>
    <mergeCell ref="M4:M5"/>
  </mergeCells>
  <pageMargins left="0.7" right="0.7" top="0.75" bottom="0.75" header="0.511811023622047" footer="0.511811023622047"/>
  <pageSetup paperSize="9" orientation="landscape"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FF00"/>
  </sheetPr>
  <dimension ref="A1:J20"/>
  <sheetViews>
    <sheetView zoomScaleNormal="100" workbookViewId="0">
      <selection activeCell="J4" sqref="J4"/>
    </sheetView>
  </sheetViews>
  <sheetFormatPr defaultColWidth="8.625" defaultRowHeight="14.25"/>
  <cols>
    <col min="1" max="1" width="4" customWidth="1"/>
    <col min="2" max="2" width="28.25" customWidth="1"/>
    <col min="3" max="3" width="4.625" customWidth="1"/>
    <col min="4" max="4" width="5.625" customWidth="1"/>
    <col min="5" max="5" width="7.5" style="446" customWidth="1"/>
    <col min="6" max="6" width="10" style="446" customWidth="1"/>
    <col min="7" max="7" width="4.5" customWidth="1"/>
    <col min="8" max="8" width="10.125" style="446" customWidth="1"/>
    <col min="9" max="9" width="9" customWidth="1"/>
    <col min="10" max="10" width="13.5" customWidth="1"/>
  </cols>
  <sheetData>
    <row r="1" spans="1:10">
      <c r="A1" s="570" t="s">
        <v>463</v>
      </c>
      <c r="B1" s="566"/>
      <c r="C1" s="566"/>
      <c r="D1" s="566"/>
      <c r="E1" s="567"/>
      <c r="F1" s="567"/>
      <c r="G1" s="566"/>
      <c r="H1" s="944" t="s">
        <v>56</v>
      </c>
      <c r="I1" s="944"/>
      <c r="J1" s="944"/>
    </row>
    <row r="2" spans="1:10">
      <c r="A2" s="566" t="s">
        <v>464</v>
      </c>
      <c r="B2" s="566"/>
      <c r="C2" s="566"/>
      <c r="D2" s="566"/>
      <c r="E2" s="567"/>
      <c r="F2" s="567"/>
      <c r="G2" s="566"/>
      <c r="H2" s="567"/>
      <c r="I2" s="566"/>
    </row>
    <row r="3" spans="1:10">
      <c r="A3" s="566" t="s">
        <v>373</v>
      </c>
      <c r="B3" s="566"/>
      <c r="C3" s="566"/>
      <c r="D3" s="566"/>
      <c r="E3" s="567"/>
      <c r="F3" s="567"/>
      <c r="G3" s="566"/>
      <c r="H3" s="567"/>
      <c r="I3" s="566"/>
    </row>
    <row r="4" spans="1:10" ht="31.5" customHeight="1">
      <c r="A4" s="767" t="s">
        <v>375</v>
      </c>
      <c r="B4" s="767" t="s">
        <v>465</v>
      </c>
      <c r="C4" s="767" t="s">
        <v>4</v>
      </c>
      <c r="D4" s="767" t="s">
        <v>5</v>
      </c>
      <c r="E4" s="456" t="s">
        <v>466</v>
      </c>
      <c r="F4" s="456" t="s">
        <v>467</v>
      </c>
      <c r="G4" s="453" t="s">
        <v>381</v>
      </c>
      <c r="H4" s="456" t="s">
        <v>468</v>
      </c>
      <c r="I4" s="454" t="s">
        <v>383</v>
      </c>
      <c r="J4" s="1024" t="s">
        <v>10</v>
      </c>
    </row>
    <row r="5" spans="1:10" s="32" customFormat="1" ht="60" customHeight="1">
      <c r="A5" s="590">
        <v>1</v>
      </c>
      <c r="B5" s="545" t="s">
        <v>515</v>
      </c>
      <c r="C5" s="590" t="s">
        <v>29</v>
      </c>
      <c r="D5" s="590">
        <v>15</v>
      </c>
      <c r="E5" s="768"/>
      <c r="F5" s="768">
        <f>E5*D5</f>
        <v>0</v>
      </c>
      <c r="G5" s="586">
        <v>0.08</v>
      </c>
      <c r="H5" s="768">
        <f>F5+(F5*G5)</f>
        <v>0</v>
      </c>
      <c r="I5" s="769"/>
      <c r="J5" s="1023"/>
    </row>
    <row r="6" spans="1:10" s="32" customFormat="1" ht="50.1" customHeight="1">
      <c r="A6" s="590">
        <v>2</v>
      </c>
      <c r="B6" s="545" t="s">
        <v>514</v>
      </c>
      <c r="C6" s="590" t="s">
        <v>29</v>
      </c>
      <c r="D6" s="590">
        <v>15</v>
      </c>
      <c r="E6" s="768"/>
      <c r="F6" s="768">
        <f t="shared" ref="F6:F10" si="0">E6*D6</f>
        <v>0</v>
      </c>
      <c r="G6" s="586">
        <v>0.08</v>
      </c>
      <c r="H6" s="768">
        <f t="shared" ref="H6:H10" si="1">F6+(F6*G6)</f>
        <v>0</v>
      </c>
      <c r="I6" s="769"/>
      <c r="J6" s="835"/>
    </row>
    <row r="7" spans="1:10" s="32" customFormat="1" ht="50.1" customHeight="1">
      <c r="A7" s="590">
        <v>3</v>
      </c>
      <c r="B7" s="545" t="s">
        <v>513</v>
      </c>
      <c r="C7" s="590" t="s">
        <v>29</v>
      </c>
      <c r="D7" s="590">
        <v>15</v>
      </c>
      <c r="E7" s="768"/>
      <c r="F7" s="768">
        <f t="shared" si="0"/>
        <v>0</v>
      </c>
      <c r="G7" s="586">
        <v>0.08</v>
      </c>
      <c r="H7" s="768">
        <f t="shared" si="1"/>
        <v>0</v>
      </c>
      <c r="I7" s="769"/>
      <c r="J7" s="835"/>
    </row>
    <row r="8" spans="1:10" s="32" customFormat="1" ht="50.1" customHeight="1">
      <c r="A8" s="590">
        <v>4</v>
      </c>
      <c r="B8" s="836" t="s">
        <v>512</v>
      </c>
      <c r="C8" s="590" t="s">
        <v>29</v>
      </c>
      <c r="D8" s="590">
        <v>10</v>
      </c>
      <c r="E8" s="768"/>
      <c r="F8" s="768">
        <f t="shared" si="0"/>
        <v>0</v>
      </c>
      <c r="G8" s="586">
        <v>0.08</v>
      </c>
      <c r="H8" s="768">
        <f t="shared" si="1"/>
        <v>0</v>
      </c>
      <c r="I8" s="769"/>
      <c r="J8" s="835"/>
    </row>
    <row r="9" spans="1:10" s="32" customFormat="1" ht="50.1" customHeight="1">
      <c r="A9" s="590">
        <v>5</v>
      </c>
      <c r="B9" s="836" t="s">
        <v>511</v>
      </c>
      <c r="C9" s="590" t="s">
        <v>29</v>
      </c>
      <c r="D9" s="590">
        <v>10</v>
      </c>
      <c r="E9" s="768"/>
      <c r="F9" s="768">
        <f t="shared" si="0"/>
        <v>0</v>
      </c>
      <c r="G9" s="586">
        <v>0.08</v>
      </c>
      <c r="H9" s="768">
        <f t="shared" si="1"/>
        <v>0</v>
      </c>
      <c r="I9" s="769"/>
      <c r="J9" s="835"/>
    </row>
    <row r="10" spans="1:10" s="32" customFormat="1" ht="50.1" customHeight="1">
      <c r="A10" s="590">
        <v>6</v>
      </c>
      <c r="B10" s="836" t="s">
        <v>516</v>
      </c>
      <c r="C10" s="590" t="s">
        <v>29</v>
      </c>
      <c r="D10" s="590">
        <v>5</v>
      </c>
      <c r="E10" s="768"/>
      <c r="F10" s="768">
        <f t="shared" si="0"/>
        <v>0</v>
      </c>
      <c r="G10" s="586">
        <v>0.08</v>
      </c>
      <c r="H10" s="768">
        <f t="shared" si="1"/>
        <v>0</v>
      </c>
      <c r="I10" s="769"/>
      <c r="J10" s="835"/>
    </row>
    <row r="11" spans="1:10">
      <c r="A11" s="566"/>
      <c r="B11" s="566"/>
      <c r="C11" s="566"/>
      <c r="D11" s="717"/>
      <c r="E11" s="622" t="s">
        <v>174</v>
      </c>
      <c r="F11" s="770">
        <f>SUM(F5:F10)</f>
        <v>0</v>
      </c>
      <c r="G11" s="624"/>
      <c r="H11" s="771">
        <f>SUM(H5:H10)</f>
        <v>0</v>
      </c>
      <c r="I11" s="772"/>
      <c r="J11" s="832"/>
    </row>
    <row r="12" spans="1:10">
      <c r="E12" s="773"/>
      <c r="H12" s="773"/>
    </row>
    <row r="14" spans="1:10">
      <c r="I14" s="774"/>
    </row>
    <row r="15" spans="1:10">
      <c r="B15" s="914" t="s">
        <v>51</v>
      </c>
      <c r="C15" s="914"/>
      <c r="D15" s="914"/>
      <c r="E15" s="912"/>
      <c r="F15" s="912"/>
      <c r="G15" s="912"/>
      <c r="H15" s="912"/>
      <c r="I15" s="11" t="s">
        <v>252</v>
      </c>
    </row>
    <row r="16" spans="1:10">
      <c r="B16" s="912"/>
      <c r="C16" s="912"/>
      <c r="D16" s="912"/>
      <c r="E16" s="912"/>
      <c r="F16" s="912"/>
      <c r="G16" s="912"/>
      <c r="H16" s="912"/>
      <c r="I16" s="912"/>
    </row>
    <row r="17" spans="2:9">
      <c r="B17" s="901" t="s">
        <v>52</v>
      </c>
      <c r="C17" s="901"/>
      <c r="D17" s="901"/>
      <c r="E17" s="901"/>
      <c r="F17" s="901"/>
      <c r="G17" s="901"/>
      <c r="H17" s="901"/>
      <c r="I17" s="901"/>
    </row>
    <row r="18" spans="2:9">
      <c r="B18" s="901" t="s">
        <v>53</v>
      </c>
      <c r="C18" s="901"/>
      <c r="D18" s="901"/>
      <c r="E18" s="901"/>
      <c r="F18" s="901"/>
      <c r="G18" s="901"/>
      <c r="H18" s="901"/>
      <c r="I18" s="901"/>
    </row>
    <row r="19" spans="2:9">
      <c r="B19" s="912"/>
      <c r="C19" s="912"/>
      <c r="D19" s="912"/>
      <c r="E19" s="912"/>
      <c r="F19" s="912"/>
      <c r="G19" s="912"/>
      <c r="H19" s="912"/>
      <c r="I19" s="912"/>
    </row>
    <row r="20" spans="2:9">
      <c r="B20" s="901" t="s">
        <v>54</v>
      </c>
      <c r="C20" s="901"/>
      <c r="D20" s="901"/>
      <c r="E20" s="901"/>
      <c r="F20" s="901"/>
      <c r="G20" s="901"/>
      <c r="H20" s="901"/>
    </row>
  </sheetData>
  <mergeCells count="8">
    <mergeCell ref="B18:I18"/>
    <mergeCell ref="B19:I19"/>
    <mergeCell ref="B20:H20"/>
    <mergeCell ref="H1:J1"/>
    <mergeCell ref="B15:D15"/>
    <mergeCell ref="E15:H15"/>
    <mergeCell ref="B16:I16"/>
    <mergeCell ref="B17:I17"/>
  </mergeCells>
  <pageMargins left="0.7" right="0.7" top="0.75" bottom="0.75" header="0.511811023622047" footer="0.511811023622047"/>
  <pageSetup paperSize="9" orientation="landscape"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A1:I15"/>
  <sheetViews>
    <sheetView zoomScaleNormal="100" workbookViewId="0">
      <selection activeCell="I2" sqref="I2"/>
    </sheetView>
  </sheetViews>
  <sheetFormatPr defaultColWidth="8.625" defaultRowHeight="14.25"/>
  <cols>
    <col min="1" max="1" width="3.625" customWidth="1"/>
    <col min="2" max="2" width="40.125" style="636" customWidth="1"/>
    <col min="3" max="3" width="5.5" customWidth="1"/>
    <col min="4" max="4" width="5.375" customWidth="1"/>
    <col min="5" max="5" width="7.75" style="446" customWidth="1"/>
    <col min="6" max="6" width="10.625" style="446" customWidth="1"/>
    <col min="7" max="7" width="7" customWidth="1"/>
    <col min="8" max="8" width="10.625" style="446" customWidth="1"/>
    <col min="9" max="9" width="9.875" customWidth="1"/>
  </cols>
  <sheetData>
    <row r="1" spans="1:9">
      <c r="A1" s="395" t="s">
        <v>469</v>
      </c>
      <c r="B1" s="775"/>
      <c r="C1" s="67"/>
      <c r="D1" s="67"/>
      <c r="E1" s="339"/>
      <c r="F1" s="339"/>
      <c r="G1" s="67"/>
      <c r="H1" s="926" t="s">
        <v>56</v>
      </c>
      <c r="I1" s="926"/>
    </row>
    <row r="2" spans="1:9" ht="27.75">
      <c r="A2" s="206" t="s">
        <v>2</v>
      </c>
      <c r="B2" s="207" t="s">
        <v>3</v>
      </c>
      <c r="C2" s="206" t="s">
        <v>4</v>
      </c>
      <c r="D2" s="206" t="s">
        <v>5</v>
      </c>
      <c r="E2" s="208" t="s">
        <v>6</v>
      </c>
      <c r="F2" s="208" t="s">
        <v>7</v>
      </c>
      <c r="G2" s="206" t="s">
        <v>8</v>
      </c>
      <c r="H2" s="776" t="s">
        <v>9</v>
      </c>
      <c r="I2" s="1024" t="s">
        <v>10</v>
      </c>
    </row>
    <row r="3" spans="1:9" ht="42">
      <c r="A3" s="396">
        <v>1</v>
      </c>
      <c r="B3" s="777" t="s">
        <v>470</v>
      </c>
      <c r="C3" s="396" t="s">
        <v>29</v>
      </c>
      <c r="D3" s="130">
        <v>5</v>
      </c>
      <c r="E3" s="155"/>
      <c r="F3" s="778">
        <f>E3*D3</f>
        <v>0</v>
      </c>
      <c r="G3" s="398">
        <v>0.08</v>
      </c>
      <c r="H3" s="124">
        <f>F3+(F3*G3)</f>
        <v>0</v>
      </c>
      <c r="I3" s="883"/>
    </row>
    <row r="4" spans="1:9" ht="95.25" customHeight="1">
      <c r="A4" s="466">
        <v>2</v>
      </c>
      <c r="B4" s="779" t="s">
        <v>471</v>
      </c>
      <c r="C4" s="466" t="s">
        <v>29</v>
      </c>
      <c r="D4" s="466">
        <v>70</v>
      </c>
      <c r="E4" s="181"/>
      <c r="F4" s="28">
        <f>E4*D4</f>
        <v>0</v>
      </c>
      <c r="G4" s="398">
        <v>0.08</v>
      </c>
      <c r="H4" s="780">
        <f>F4+(F4*G4)</f>
        <v>0</v>
      </c>
      <c r="I4" s="883"/>
    </row>
    <row r="5" spans="1:9" ht="21">
      <c r="A5" s="466">
        <v>3</v>
      </c>
      <c r="B5" s="779" t="s">
        <v>472</v>
      </c>
      <c r="C5" s="466" t="s">
        <v>29</v>
      </c>
      <c r="D5" s="466">
        <v>5</v>
      </c>
      <c r="E5" s="181"/>
      <c r="F5" s="155">
        <f>E5*D5</f>
        <v>0</v>
      </c>
      <c r="G5" s="398">
        <v>0.08</v>
      </c>
      <c r="H5" s="781">
        <f>F5+(F5*G5)</f>
        <v>0</v>
      </c>
      <c r="I5" s="883"/>
    </row>
    <row r="6" spans="1:9">
      <c r="A6" s="621"/>
      <c r="B6" s="621"/>
      <c r="C6" s="621"/>
      <c r="D6" s="717"/>
      <c r="E6" s="622" t="s">
        <v>174</v>
      </c>
      <c r="F6" s="623">
        <f>F3+F4+F5</f>
        <v>0</v>
      </c>
      <c r="G6" s="624"/>
      <c r="H6" s="764">
        <f>H3+H4+H5</f>
        <v>0</v>
      </c>
      <c r="I6" s="884"/>
    </row>
    <row r="7" spans="1:9">
      <c r="B7" s="392"/>
      <c r="C7" s="392"/>
      <c r="D7" s="392"/>
      <c r="E7" s="725"/>
      <c r="F7" s="596"/>
      <c r="G7" s="392"/>
      <c r="H7" s="725"/>
      <c r="I7" s="392"/>
    </row>
    <row r="10" spans="1:9">
      <c r="B10" s="914" t="s">
        <v>51</v>
      </c>
      <c r="C10" s="914"/>
      <c r="D10" s="914"/>
      <c r="E10" s="912"/>
      <c r="F10" s="912"/>
      <c r="G10" s="912"/>
      <c r="H10" s="912"/>
      <c r="I10" s="11" t="s">
        <v>252</v>
      </c>
    </row>
    <row r="11" spans="1:9">
      <c r="B11" s="912"/>
      <c r="C11" s="912"/>
      <c r="D11" s="912"/>
      <c r="E11" s="912"/>
      <c r="F11" s="912"/>
      <c r="G11" s="912"/>
      <c r="H11" s="912"/>
      <c r="I11" s="912"/>
    </row>
    <row r="12" spans="1:9">
      <c r="B12" s="901" t="s">
        <v>52</v>
      </c>
      <c r="C12" s="901"/>
      <c r="D12" s="901"/>
      <c r="E12" s="901"/>
      <c r="F12" s="901"/>
      <c r="G12" s="901"/>
      <c r="H12" s="901"/>
      <c r="I12" s="765"/>
    </row>
    <row r="13" spans="1:9">
      <c r="B13" s="765" t="s">
        <v>53</v>
      </c>
      <c r="C13" s="765"/>
      <c r="D13" s="765"/>
      <c r="E13" s="766"/>
      <c r="F13" s="766"/>
      <c r="G13" s="765"/>
      <c r="H13" s="766"/>
      <c r="I13" s="765"/>
    </row>
    <row r="14" spans="1:9">
      <c r="B14" s="912"/>
      <c r="C14" s="912"/>
      <c r="D14" s="912"/>
      <c r="E14" s="912"/>
      <c r="F14" s="912"/>
      <c r="G14" s="912"/>
      <c r="H14" s="912"/>
      <c r="I14" s="912"/>
    </row>
    <row r="15" spans="1:9">
      <c r="B15" s="901" t="s">
        <v>54</v>
      </c>
      <c r="C15" s="901"/>
      <c r="D15" s="901"/>
      <c r="E15" s="901"/>
      <c r="F15" s="901"/>
      <c r="G15" s="901"/>
      <c r="H15" s="901"/>
    </row>
  </sheetData>
  <mergeCells count="7">
    <mergeCell ref="B14:I14"/>
    <mergeCell ref="B15:H15"/>
    <mergeCell ref="H1:I1"/>
    <mergeCell ref="B10:D10"/>
    <mergeCell ref="E10:H10"/>
    <mergeCell ref="B11:I11"/>
    <mergeCell ref="B12:H12"/>
  </mergeCells>
  <pageMargins left="0.7" right="0.7" top="0.75" bottom="0.75" header="0.511811023622047" footer="0.511811023622047"/>
  <pageSetup paperSize="9" orientation="landscape"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FF00"/>
  </sheetPr>
  <dimension ref="A1:I13"/>
  <sheetViews>
    <sheetView zoomScaleNormal="100" workbookViewId="0">
      <selection activeCell="I2" sqref="I2"/>
    </sheetView>
  </sheetViews>
  <sheetFormatPr defaultColWidth="8.625" defaultRowHeight="14.25"/>
  <cols>
    <col min="1" max="1" width="4.375" customWidth="1"/>
    <col min="2" max="2" width="36" customWidth="1"/>
    <col min="3" max="3" width="5" customWidth="1"/>
    <col min="4" max="4" width="6" customWidth="1"/>
    <col min="5" max="5" width="7" style="446" customWidth="1"/>
    <col min="6" max="6" width="9.5" style="446" customWidth="1"/>
    <col min="7" max="7" width="5.25" customWidth="1"/>
    <col min="8" max="8" width="10" style="446" customWidth="1"/>
    <col min="9" max="9" width="10.875" customWidth="1"/>
  </cols>
  <sheetData>
    <row r="1" spans="1:9">
      <c r="A1" s="395" t="s">
        <v>473</v>
      </c>
      <c r="B1" s="775"/>
      <c r="C1" s="67"/>
      <c r="D1" s="67"/>
      <c r="E1" s="339"/>
      <c r="F1" s="339"/>
      <c r="G1" s="67"/>
      <c r="H1" s="926" t="s">
        <v>56</v>
      </c>
      <c r="I1" s="926"/>
    </row>
    <row r="2" spans="1:9" ht="31.5" customHeight="1">
      <c r="A2" s="13" t="s">
        <v>2</v>
      </c>
      <c r="B2" s="14" t="s">
        <v>3</v>
      </c>
      <c r="C2" s="13" t="s">
        <v>4</v>
      </c>
      <c r="D2" s="13" t="s">
        <v>5</v>
      </c>
      <c r="E2" s="221" t="s">
        <v>6</v>
      </c>
      <c r="F2" s="221" t="s">
        <v>7</v>
      </c>
      <c r="G2" s="13" t="s">
        <v>8</v>
      </c>
      <c r="H2" s="783" t="s">
        <v>9</v>
      </c>
      <c r="I2" s="1024" t="s">
        <v>10</v>
      </c>
    </row>
    <row r="3" spans="1:9" ht="65.25" customHeight="1">
      <c r="A3" s="2">
        <v>1</v>
      </c>
      <c r="B3" s="420" t="s">
        <v>474</v>
      </c>
      <c r="C3" s="2" t="s">
        <v>29</v>
      </c>
      <c r="D3" s="2">
        <v>2500</v>
      </c>
      <c r="E3" s="28"/>
      <c r="F3" s="401">
        <f>E3*D3</f>
        <v>0</v>
      </c>
      <c r="G3" s="25">
        <v>0.08</v>
      </c>
      <c r="H3" s="784">
        <f>F3+(F3*G3)</f>
        <v>0</v>
      </c>
      <c r="I3" s="883"/>
    </row>
    <row r="4" spans="1:9">
      <c r="A4" s="566"/>
      <c r="B4" s="566"/>
      <c r="C4" s="566"/>
      <c r="D4" s="717"/>
      <c r="E4" s="622" t="s">
        <v>174</v>
      </c>
      <c r="F4" s="623">
        <f>SUM(F1:F3)</f>
        <v>0</v>
      </c>
      <c r="G4" s="624"/>
      <c r="H4" s="764">
        <f>SUM(H1:H3)</f>
        <v>0</v>
      </c>
      <c r="I4" s="884"/>
    </row>
    <row r="5" spans="1:9">
      <c r="E5" s="773"/>
      <c r="H5" s="773"/>
    </row>
    <row r="8" spans="1:9">
      <c r="B8" s="914" t="s">
        <v>51</v>
      </c>
      <c r="C8" s="914"/>
      <c r="D8" s="914"/>
      <c r="E8" s="912"/>
      <c r="F8" s="912"/>
      <c r="G8" s="912"/>
      <c r="H8" s="912"/>
      <c r="I8" s="11" t="s">
        <v>252</v>
      </c>
    </row>
    <row r="9" spans="1:9">
      <c r="B9" s="912"/>
      <c r="C9" s="912"/>
      <c r="D9" s="912"/>
      <c r="E9" s="912"/>
      <c r="F9" s="912"/>
      <c r="G9" s="912"/>
      <c r="H9" s="912"/>
      <c r="I9" s="912"/>
    </row>
    <row r="10" spans="1:9">
      <c r="B10" s="901" t="s">
        <v>52</v>
      </c>
      <c r="C10" s="901"/>
      <c r="D10" s="901"/>
      <c r="E10" s="901"/>
      <c r="F10" s="901"/>
      <c r="G10" s="901"/>
      <c r="H10" s="901"/>
      <c r="I10" s="901"/>
    </row>
    <row r="11" spans="1:9">
      <c r="B11" s="901" t="s">
        <v>53</v>
      </c>
      <c r="C11" s="901"/>
      <c r="D11" s="901"/>
      <c r="E11" s="901"/>
      <c r="F11" s="901"/>
      <c r="G11" s="901"/>
      <c r="H11" s="901"/>
      <c r="I11" s="901"/>
    </row>
    <row r="12" spans="1:9">
      <c r="B12" s="912"/>
      <c r="C12" s="912"/>
      <c r="D12" s="912"/>
      <c r="E12" s="912"/>
      <c r="F12" s="912"/>
      <c r="G12" s="912"/>
      <c r="H12" s="912"/>
      <c r="I12" s="912"/>
    </row>
    <row r="13" spans="1:9">
      <c r="B13" s="901" t="s">
        <v>54</v>
      </c>
      <c r="C13" s="901"/>
      <c r="D13" s="901"/>
      <c r="E13" s="901"/>
      <c r="F13" s="901"/>
      <c r="G13" s="901"/>
      <c r="H13" s="901"/>
    </row>
  </sheetData>
  <mergeCells count="8">
    <mergeCell ref="B11:I11"/>
    <mergeCell ref="B12:I12"/>
    <mergeCell ref="B13:H13"/>
    <mergeCell ref="H1:I1"/>
    <mergeCell ref="B8:D8"/>
    <mergeCell ref="E8:H8"/>
    <mergeCell ref="B9:I9"/>
    <mergeCell ref="B10:I10"/>
  </mergeCells>
  <pageMargins left="0.7" right="0.7" top="0.75" bottom="0.75" header="0.511811023622047" footer="0.511811023622047"/>
  <pageSetup paperSize="9" orientation="landscape"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0000"/>
  </sheetPr>
  <dimension ref="A1:I13"/>
  <sheetViews>
    <sheetView zoomScaleNormal="100" workbookViewId="0">
      <selection activeCell="I2" sqref="I2"/>
    </sheetView>
  </sheetViews>
  <sheetFormatPr defaultColWidth="8.625" defaultRowHeight="14.25"/>
  <cols>
    <col min="1" max="1" width="5.125" customWidth="1"/>
    <col min="2" max="2" width="35.625" customWidth="1"/>
    <col min="3" max="3" width="6.25" customWidth="1"/>
    <col min="4" max="4" width="3.875" customWidth="1"/>
    <col min="5" max="5" width="8.5" style="446" customWidth="1"/>
    <col min="6" max="6" width="9" style="446" customWidth="1"/>
    <col min="7" max="7" width="3.5" customWidth="1"/>
    <col min="8" max="8" width="9" style="446" customWidth="1"/>
    <col min="9" max="9" width="12.375" customWidth="1"/>
  </cols>
  <sheetData>
    <row r="1" spans="1:9">
      <c r="A1" s="395" t="s">
        <v>475</v>
      </c>
      <c r="B1" s="775"/>
      <c r="C1" s="67"/>
      <c r="D1" s="67"/>
      <c r="E1" s="339"/>
      <c r="F1" s="339"/>
      <c r="G1" s="67"/>
      <c r="H1" s="926" t="s">
        <v>56</v>
      </c>
      <c r="I1" s="926"/>
    </row>
    <row r="2" spans="1:9" ht="38.25" customHeight="1">
      <c r="A2" s="13" t="s">
        <v>2</v>
      </c>
      <c r="B2" s="14" t="s">
        <v>3</v>
      </c>
      <c r="C2" s="13" t="s">
        <v>4</v>
      </c>
      <c r="D2" s="13" t="s">
        <v>5</v>
      </c>
      <c r="E2" s="221" t="s">
        <v>6</v>
      </c>
      <c r="F2" s="221" t="s">
        <v>7</v>
      </c>
      <c r="G2" s="13" t="s">
        <v>8</v>
      </c>
      <c r="H2" s="783" t="s">
        <v>9</v>
      </c>
      <c r="I2" s="1024" t="s">
        <v>10</v>
      </c>
    </row>
    <row r="3" spans="1:9" ht="42.75" customHeight="1">
      <c r="A3" s="2">
        <v>1</v>
      </c>
      <c r="B3" s="22" t="s">
        <v>476</v>
      </c>
      <c r="C3" s="2" t="s">
        <v>249</v>
      </c>
      <c r="D3" s="2">
        <v>2</v>
      </c>
      <c r="E3" s="401"/>
      <c r="F3" s="401">
        <f>E3*D3</f>
        <v>0</v>
      </c>
      <c r="G3" s="25">
        <v>0.08</v>
      </c>
      <c r="H3" s="780">
        <f>F3+(F3*G3)</f>
        <v>0</v>
      </c>
      <c r="I3" s="883"/>
    </row>
    <row r="4" spans="1:9">
      <c r="A4" s="605"/>
      <c r="B4" s="605"/>
      <c r="C4" s="605"/>
      <c r="D4" s="785"/>
      <c r="E4" s="786" t="s">
        <v>174</v>
      </c>
      <c r="F4" s="787">
        <f>F3</f>
        <v>0</v>
      </c>
      <c r="G4" s="788"/>
      <c r="H4" s="789">
        <f>H3</f>
        <v>0</v>
      </c>
      <c r="I4" s="885"/>
    </row>
    <row r="5" spans="1:9">
      <c r="E5" s="773"/>
      <c r="H5" s="773"/>
    </row>
    <row r="8" spans="1:9">
      <c r="B8" s="914" t="s">
        <v>51</v>
      </c>
      <c r="C8" s="914"/>
      <c r="D8" s="914"/>
      <c r="E8" s="912"/>
      <c r="F8" s="912"/>
      <c r="G8" s="912"/>
      <c r="H8" s="912"/>
      <c r="I8" s="11" t="s">
        <v>252</v>
      </c>
    </row>
    <row r="9" spans="1:9">
      <c r="B9" s="912"/>
      <c r="C9" s="912"/>
      <c r="D9" s="912"/>
      <c r="E9" s="912"/>
      <c r="F9" s="912"/>
      <c r="G9" s="912"/>
      <c r="H9" s="912"/>
      <c r="I9" s="912"/>
    </row>
    <row r="10" spans="1:9">
      <c r="B10" s="901" t="s">
        <v>52</v>
      </c>
      <c r="C10" s="901"/>
      <c r="D10" s="901"/>
      <c r="E10" s="901"/>
      <c r="F10" s="901"/>
      <c r="G10" s="901"/>
      <c r="H10" s="901"/>
      <c r="I10" s="901"/>
    </row>
    <row r="11" spans="1:9">
      <c r="B11" s="901" t="s">
        <v>53</v>
      </c>
      <c r="C11" s="901"/>
      <c r="D11" s="901"/>
      <c r="E11" s="901"/>
      <c r="F11" s="901"/>
      <c r="G11" s="901"/>
      <c r="H11" s="901"/>
      <c r="I11" s="901"/>
    </row>
    <row r="12" spans="1:9">
      <c r="B12" s="912"/>
      <c r="C12" s="912"/>
      <c r="D12" s="912"/>
      <c r="E12" s="912"/>
      <c r="F12" s="912"/>
      <c r="G12" s="912"/>
      <c r="H12" s="912"/>
      <c r="I12" s="912"/>
    </row>
    <row r="13" spans="1:9">
      <c r="B13" s="901" t="s">
        <v>54</v>
      </c>
      <c r="C13" s="901"/>
      <c r="D13" s="901"/>
      <c r="E13" s="901"/>
      <c r="F13" s="901"/>
      <c r="G13" s="901"/>
      <c r="H13" s="901"/>
    </row>
  </sheetData>
  <mergeCells count="8">
    <mergeCell ref="B11:I11"/>
    <mergeCell ref="B12:I12"/>
    <mergeCell ref="B13:H13"/>
    <mergeCell ref="H1:I1"/>
    <mergeCell ref="B8:D8"/>
    <mergeCell ref="E8:H8"/>
    <mergeCell ref="B9:I9"/>
    <mergeCell ref="B10:I10"/>
  </mergeCells>
  <pageMargins left="0.7" right="0.7" top="0.75" bottom="0.75" header="0.511811023622047" footer="0.511811023622047"/>
  <pageSetup paperSize="9" orientation="landscape"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FF00"/>
  </sheetPr>
  <dimension ref="A2:I18"/>
  <sheetViews>
    <sheetView zoomScaleNormal="100" workbookViewId="0">
      <selection activeCell="J14" sqref="J14"/>
    </sheetView>
  </sheetViews>
  <sheetFormatPr defaultColWidth="8.625" defaultRowHeight="14.25"/>
  <cols>
    <col min="1" max="1" width="4" customWidth="1"/>
    <col min="2" max="2" width="37" customWidth="1"/>
    <col min="3" max="3" width="5.125" customWidth="1"/>
    <col min="4" max="4" width="5.375" customWidth="1"/>
    <col min="5" max="5" width="8" customWidth="1"/>
    <col min="6" max="6" width="10.5" customWidth="1"/>
    <col min="7" max="7" width="6.5" customWidth="1"/>
    <col min="8" max="8" width="10" customWidth="1"/>
    <col min="9" max="9" width="9.875" customWidth="1"/>
  </cols>
  <sheetData>
    <row r="2" spans="1:9">
      <c r="A2" s="395" t="s">
        <v>477</v>
      </c>
      <c r="B2" s="775"/>
      <c r="C2" s="67"/>
      <c r="D2" s="67"/>
      <c r="E2" s="339"/>
      <c r="F2" s="339"/>
      <c r="G2" s="67"/>
      <c r="H2" s="926" t="s">
        <v>56</v>
      </c>
      <c r="I2" s="926"/>
    </row>
    <row r="3" spans="1:9" s="392" customFormat="1" ht="27.75">
      <c r="A3" s="206" t="s">
        <v>2</v>
      </c>
      <c r="B3" s="207" t="s">
        <v>3</v>
      </c>
      <c r="C3" s="206" t="s">
        <v>4</v>
      </c>
      <c r="D3" s="206" t="s">
        <v>5</v>
      </c>
      <c r="E3" s="208" t="s">
        <v>6</v>
      </c>
      <c r="F3" s="208" t="s">
        <v>7</v>
      </c>
      <c r="G3" s="206" t="s">
        <v>8</v>
      </c>
      <c r="H3" s="776" t="s">
        <v>9</v>
      </c>
      <c r="I3" s="1024" t="s">
        <v>10</v>
      </c>
    </row>
    <row r="4" spans="1:9" ht="27" customHeight="1">
      <c r="A4" s="2">
        <v>1</v>
      </c>
      <c r="B4" s="420" t="s">
        <v>478</v>
      </c>
      <c r="C4" s="59" t="s">
        <v>479</v>
      </c>
      <c r="D4" s="2">
        <v>3500</v>
      </c>
      <c r="E4" s="155"/>
      <c r="F4" s="790">
        <f>E4*D4</f>
        <v>0</v>
      </c>
      <c r="G4" s="398">
        <v>0.08</v>
      </c>
      <c r="H4" s="791">
        <f>F4+(F4*G4)</f>
        <v>0</v>
      </c>
      <c r="I4" s="883"/>
    </row>
    <row r="5" spans="1:9" ht="24" customHeight="1">
      <c r="A5" s="175">
        <v>2</v>
      </c>
      <c r="B5" s="549" t="s">
        <v>480</v>
      </c>
      <c r="C5" s="175" t="s">
        <v>30</v>
      </c>
      <c r="D5" s="175">
        <v>360</v>
      </c>
      <c r="E5" s="181"/>
      <c r="F5" s="401">
        <f>E5*D5</f>
        <v>0</v>
      </c>
      <c r="G5" s="398">
        <v>0.08</v>
      </c>
      <c r="H5" s="784">
        <f>F5+(F5*G5)</f>
        <v>0</v>
      </c>
      <c r="I5" s="883"/>
    </row>
    <row r="6" spans="1:9">
      <c r="A6" s="621"/>
      <c r="B6" s="621"/>
      <c r="C6" s="621"/>
      <c r="D6" s="717"/>
      <c r="E6" s="622" t="s">
        <v>174</v>
      </c>
      <c r="F6" s="623">
        <f>F4+F5</f>
        <v>0</v>
      </c>
      <c r="G6" s="624"/>
      <c r="H6" s="764">
        <f>H4+H5</f>
        <v>0</v>
      </c>
      <c r="I6" s="782"/>
    </row>
    <row r="7" spans="1:9">
      <c r="E7" s="446"/>
      <c r="F7" s="446"/>
      <c r="H7" s="773"/>
    </row>
    <row r="8" spans="1:9" ht="14.25" customHeight="1">
      <c r="A8" s="792"/>
      <c r="B8" s="998" t="s">
        <v>481</v>
      </c>
      <c r="C8" s="998"/>
      <c r="D8" s="998"/>
      <c r="E8" s="998"/>
      <c r="F8" s="998"/>
      <c r="G8" s="998"/>
      <c r="H8" s="998"/>
      <c r="I8" s="998"/>
    </row>
    <row r="9" spans="1:9">
      <c r="E9" s="446"/>
      <c r="F9" s="446"/>
      <c r="H9" s="446"/>
    </row>
    <row r="10" spans="1:9">
      <c r="B10" s="914" t="s">
        <v>482</v>
      </c>
      <c r="C10" s="914"/>
      <c r="D10" s="914"/>
      <c r="E10" s="912"/>
      <c r="F10" s="912"/>
      <c r="G10" s="912"/>
      <c r="H10" s="912"/>
      <c r="I10" s="11" t="s">
        <v>252</v>
      </c>
    </row>
    <row r="11" spans="1:9">
      <c r="B11" s="912"/>
      <c r="C11" s="912"/>
      <c r="D11" s="912"/>
      <c r="E11" s="912"/>
      <c r="F11" s="912"/>
      <c r="G11" s="912"/>
      <c r="H11" s="912"/>
      <c r="I11" s="912"/>
    </row>
    <row r="12" spans="1:9">
      <c r="B12" s="901" t="s">
        <v>52</v>
      </c>
      <c r="C12" s="901"/>
      <c r="D12" s="901"/>
      <c r="E12" s="901"/>
      <c r="F12" s="901"/>
      <c r="G12" s="901"/>
      <c r="H12" s="901"/>
      <c r="I12" s="901"/>
    </row>
    <row r="13" spans="1:9">
      <c r="B13" s="765" t="s">
        <v>53</v>
      </c>
      <c r="C13" s="765"/>
      <c r="D13" s="765"/>
      <c r="E13" s="766"/>
      <c r="F13" s="766"/>
      <c r="G13" s="765"/>
      <c r="H13" s="766"/>
      <c r="I13" s="765"/>
    </row>
    <row r="14" spans="1:9">
      <c r="B14" s="912"/>
      <c r="C14" s="912"/>
      <c r="D14" s="912"/>
      <c r="E14" s="912"/>
      <c r="F14" s="912"/>
      <c r="G14" s="912"/>
      <c r="H14" s="912"/>
      <c r="I14" s="912"/>
    </row>
    <row r="15" spans="1:9">
      <c r="B15" s="901" t="s">
        <v>54</v>
      </c>
      <c r="C15" s="901"/>
      <c r="D15" s="901"/>
      <c r="E15" s="901"/>
      <c r="F15" s="901"/>
      <c r="G15" s="901"/>
      <c r="H15" s="901"/>
      <c r="I15" s="901"/>
    </row>
    <row r="16" spans="1:9">
      <c r="E16" s="446"/>
      <c r="F16" s="446"/>
      <c r="H16" s="446"/>
    </row>
    <row r="17" spans="5:8">
      <c r="E17" s="446"/>
      <c r="F17" s="446"/>
      <c r="H17" s="446"/>
    </row>
    <row r="18" spans="5:8">
      <c r="E18" s="446"/>
      <c r="F18" s="446"/>
      <c r="H18" s="446"/>
    </row>
  </sheetData>
  <mergeCells count="8">
    <mergeCell ref="B12:I12"/>
    <mergeCell ref="B14:I14"/>
    <mergeCell ref="B15:I15"/>
    <mergeCell ref="H2:I2"/>
    <mergeCell ref="B10:D10"/>
    <mergeCell ref="E10:H10"/>
    <mergeCell ref="B11:I11"/>
    <mergeCell ref="B8:I8"/>
  </mergeCells>
  <pageMargins left="0.7" right="0.7" top="0.75" bottom="0.75" header="0.511811023622047" footer="0.511811023622047"/>
  <pageSetup paperSize="9" orientation="landscape"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J13"/>
  <sheetViews>
    <sheetView zoomScaleNormal="100" workbookViewId="0">
      <selection activeCell="B5" sqref="B5"/>
    </sheetView>
  </sheetViews>
  <sheetFormatPr defaultColWidth="8.625" defaultRowHeight="14.25"/>
  <cols>
    <col min="1" max="1" width="3.25" customWidth="1"/>
    <col min="2" max="2" width="42.375" customWidth="1"/>
    <col min="3" max="3" width="5.875" customWidth="1"/>
    <col min="4" max="4" width="5.375" customWidth="1"/>
    <col min="5" max="5" width="9" customWidth="1"/>
    <col min="6" max="6" width="9.375" customWidth="1"/>
    <col min="7" max="7" width="4.75" customWidth="1"/>
    <col min="8" max="8" width="9.375" customWidth="1"/>
    <col min="9" max="9" width="7.625" customWidth="1"/>
    <col min="10" max="10" width="9.875" customWidth="1"/>
  </cols>
  <sheetData>
    <row r="1" spans="1:10">
      <c r="A1" s="564" t="s">
        <v>483</v>
      </c>
      <c r="B1" s="564"/>
      <c r="C1" s="564"/>
      <c r="D1" s="564"/>
      <c r="E1" s="564"/>
      <c r="F1" s="564"/>
      <c r="G1" s="564"/>
      <c r="H1" s="564"/>
      <c r="I1" s="564"/>
      <c r="J1" s="564" t="s">
        <v>56</v>
      </c>
    </row>
    <row r="2" spans="1:10" ht="27.75">
      <c r="A2" s="767" t="s">
        <v>375</v>
      </c>
      <c r="B2" s="767" t="s">
        <v>465</v>
      </c>
      <c r="C2" s="767" t="s">
        <v>4</v>
      </c>
      <c r="D2" s="767" t="s">
        <v>5</v>
      </c>
      <c r="E2" s="456" t="s">
        <v>484</v>
      </c>
      <c r="F2" s="456" t="s">
        <v>467</v>
      </c>
      <c r="G2" s="453" t="s">
        <v>381</v>
      </c>
      <c r="H2" s="456" t="s">
        <v>468</v>
      </c>
      <c r="I2" s="454" t="s">
        <v>383</v>
      </c>
      <c r="J2" s="1024" t="s">
        <v>10</v>
      </c>
    </row>
    <row r="3" spans="1:10" ht="42">
      <c r="A3" s="590">
        <v>1</v>
      </c>
      <c r="B3" s="545" t="s">
        <v>485</v>
      </c>
      <c r="C3" s="590" t="s">
        <v>29</v>
      </c>
      <c r="D3" s="590">
        <v>150</v>
      </c>
      <c r="E3" s="768"/>
      <c r="F3" s="768">
        <f>E3*D3</f>
        <v>0</v>
      </c>
      <c r="G3" s="586">
        <v>0.08</v>
      </c>
      <c r="H3" s="768">
        <f>F3+(F3*G3)</f>
        <v>0</v>
      </c>
      <c r="I3" s="769"/>
      <c r="J3" s="807"/>
    </row>
    <row r="4" spans="1:10" ht="52.5">
      <c r="A4" s="590">
        <v>2</v>
      </c>
      <c r="B4" s="545" t="s">
        <v>486</v>
      </c>
      <c r="C4" s="590" t="s">
        <v>29</v>
      </c>
      <c r="D4" s="590">
        <v>150</v>
      </c>
      <c r="E4" s="768"/>
      <c r="F4" s="768">
        <f>E4*D4</f>
        <v>0</v>
      </c>
      <c r="G4" s="586">
        <v>0.08</v>
      </c>
      <c r="H4" s="793">
        <f>F4+(F4*G4)</f>
        <v>0</v>
      </c>
      <c r="I4" s="769"/>
      <c r="J4" s="807"/>
    </row>
    <row r="5" spans="1:10">
      <c r="A5" s="566"/>
      <c r="B5" s="566"/>
      <c r="C5" s="566"/>
      <c r="D5" s="717"/>
      <c r="E5" s="622" t="s">
        <v>174</v>
      </c>
      <c r="F5" s="770">
        <f>F3+F4</f>
        <v>0</v>
      </c>
      <c r="G5" s="739"/>
      <c r="H5" s="794">
        <f>H3+H4</f>
        <v>0</v>
      </c>
      <c r="I5" s="795"/>
      <c r="J5" s="838"/>
    </row>
    <row r="8" spans="1:10" ht="15">
      <c r="B8" s="796" t="s">
        <v>51</v>
      </c>
    </row>
    <row r="10" spans="1:10" ht="19.5" customHeight="1">
      <c r="B10" s="893" t="s">
        <v>52</v>
      </c>
      <c r="C10" s="893"/>
      <c r="D10" s="893"/>
      <c r="E10" s="893"/>
      <c r="F10" s="893"/>
      <c r="G10" s="893"/>
      <c r="H10" s="893"/>
      <c r="I10" s="893"/>
    </row>
    <row r="11" spans="1:10">
      <c r="B11" s="893" t="s">
        <v>53</v>
      </c>
      <c r="C11" s="893"/>
      <c r="D11" s="893"/>
      <c r="E11" s="893"/>
      <c r="F11" s="893"/>
      <c r="G11" s="893"/>
      <c r="H11" s="893"/>
      <c r="I11" s="893"/>
    </row>
    <row r="13" spans="1:10">
      <c r="B13" s="901" t="s">
        <v>54</v>
      </c>
      <c r="C13" s="901"/>
      <c r="D13" s="901"/>
      <c r="E13" s="901"/>
      <c r="F13" s="901"/>
      <c r="G13" s="901"/>
      <c r="H13" s="901"/>
      <c r="I13" s="901"/>
    </row>
  </sheetData>
  <mergeCells count="3">
    <mergeCell ref="B10:I10"/>
    <mergeCell ref="B11:I11"/>
    <mergeCell ref="B13:I13"/>
  </mergeCells>
  <pageMargins left="0.25" right="0.25" top="0.75" bottom="0.75" header="0.511811023622047" footer="0.511811023622047"/>
  <pageSetup paperSize="9" orientation="landscape"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FF00"/>
  </sheetPr>
  <dimension ref="A1:I14"/>
  <sheetViews>
    <sheetView zoomScaleNormal="100" workbookViewId="0">
      <selection activeCell="B11" sqref="B11:I14"/>
    </sheetView>
  </sheetViews>
  <sheetFormatPr defaultColWidth="8.625" defaultRowHeight="14.25"/>
  <cols>
    <col min="1" max="1" width="3.125" customWidth="1"/>
    <col min="2" max="2" width="50.625" customWidth="1"/>
    <col min="3" max="3" width="4.125" customWidth="1"/>
    <col min="6" max="6" width="10.625" customWidth="1"/>
    <col min="9" max="9" width="10.375" customWidth="1"/>
  </cols>
  <sheetData>
    <row r="1" spans="1:9">
      <c r="A1" s="395" t="s">
        <v>487</v>
      </c>
      <c r="B1" s="775"/>
      <c r="C1" s="67"/>
      <c r="D1" s="67"/>
      <c r="E1" s="339"/>
      <c r="F1" s="339"/>
      <c r="G1" s="67"/>
      <c r="H1" s="926" t="s">
        <v>56</v>
      </c>
      <c r="I1" s="926"/>
    </row>
    <row r="2" spans="1:9" ht="27.75">
      <c r="A2" s="206" t="s">
        <v>2</v>
      </c>
      <c r="B2" s="207" t="s">
        <v>3</v>
      </c>
      <c r="C2" s="206" t="s">
        <v>4</v>
      </c>
      <c r="D2" s="206" t="s">
        <v>5</v>
      </c>
      <c r="E2" s="208" t="s">
        <v>6</v>
      </c>
      <c r="F2" s="208" t="s">
        <v>7</v>
      </c>
      <c r="G2" s="206" t="s">
        <v>8</v>
      </c>
      <c r="H2" s="776" t="s">
        <v>9</v>
      </c>
      <c r="I2" s="1024" t="s">
        <v>10</v>
      </c>
    </row>
    <row r="3" spans="1:9" ht="109.5" customHeight="1">
      <c r="A3" s="2">
        <v>1</v>
      </c>
      <c r="B3" s="886" t="s">
        <v>488</v>
      </c>
      <c r="C3" s="59" t="s">
        <v>479</v>
      </c>
      <c r="D3" s="2">
        <v>3</v>
      </c>
      <c r="E3" s="155"/>
      <c r="F3" s="790">
        <f>E3*D3</f>
        <v>0</v>
      </c>
      <c r="G3" s="398"/>
      <c r="H3" s="791">
        <f>F3+(F3*G3)</f>
        <v>0</v>
      </c>
      <c r="I3" s="883"/>
    </row>
    <row r="4" spans="1:9">
      <c r="A4" s="621"/>
      <c r="B4" s="621"/>
      <c r="C4" s="621"/>
      <c r="D4" s="717"/>
      <c r="E4" s="622" t="s">
        <v>174</v>
      </c>
      <c r="F4" s="623">
        <f>SUM(F3)</f>
        <v>0</v>
      </c>
      <c r="G4" s="624"/>
      <c r="H4" s="764">
        <f>SUM(H3)</f>
        <v>0</v>
      </c>
      <c r="I4" s="884"/>
    </row>
    <row r="7" spans="1:9" ht="15">
      <c r="B7" s="796" t="s">
        <v>51</v>
      </c>
    </row>
    <row r="11" spans="1:9">
      <c r="B11" s="893" t="s">
        <v>52</v>
      </c>
      <c r="C11" s="893"/>
      <c r="D11" s="893"/>
      <c r="E11" s="893"/>
      <c r="F11" s="893"/>
      <c r="G11" s="893"/>
      <c r="H11" s="893"/>
      <c r="I11" s="893"/>
    </row>
    <row r="12" spans="1:9">
      <c r="B12" s="893" t="s">
        <v>53</v>
      </c>
      <c r="C12" s="893"/>
      <c r="D12" s="893"/>
      <c r="E12" s="893"/>
      <c r="F12" s="893"/>
      <c r="G12" s="893"/>
      <c r="H12" s="893"/>
      <c r="I12" s="893"/>
    </row>
    <row r="14" spans="1:9">
      <c r="B14" s="901" t="s">
        <v>54</v>
      </c>
      <c r="C14" s="901"/>
      <c r="D14" s="901"/>
      <c r="E14" s="901"/>
      <c r="F14" s="901"/>
      <c r="G14" s="901"/>
      <c r="H14" s="901"/>
      <c r="I14" s="901"/>
    </row>
  </sheetData>
  <mergeCells count="4">
    <mergeCell ref="H1:I1"/>
    <mergeCell ref="B11:I11"/>
    <mergeCell ref="B12:I12"/>
    <mergeCell ref="B14:I14"/>
  </mergeCells>
  <pageMargins left="0.7" right="0.7" top="0.75" bottom="0.75" header="0.511811023622047" footer="0.511811023622047"/>
  <pageSetup paperSize="9" orientation="landscape"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0000"/>
  </sheetPr>
  <dimension ref="A2:I13"/>
  <sheetViews>
    <sheetView zoomScaleNormal="100" workbookViewId="0">
      <selection activeCell="B10" sqref="B10:I13"/>
    </sheetView>
  </sheetViews>
  <sheetFormatPr defaultColWidth="8.625" defaultRowHeight="14.25"/>
  <cols>
    <col min="1" max="1" width="4.625" customWidth="1"/>
    <col min="2" max="2" width="50.625" customWidth="1"/>
    <col min="3" max="3" width="5.375" customWidth="1"/>
    <col min="4" max="4" width="6" customWidth="1"/>
    <col min="9" max="9" width="10.625" customWidth="1"/>
  </cols>
  <sheetData>
    <row r="2" spans="1:9">
      <c r="A2" s="395" t="s">
        <v>489</v>
      </c>
      <c r="B2" s="775"/>
      <c r="C2" s="67"/>
      <c r="D2" s="67"/>
      <c r="E2" s="339"/>
      <c r="F2" s="339"/>
      <c r="G2" s="67"/>
      <c r="H2" s="926" t="s">
        <v>56</v>
      </c>
      <c r="I2" s="926"/>
    </row>
    <row r="3" spans="1:9" ht="27.75">
      <c r="A3" s="206" t="s">
        <v>2</v>
      </c>
      <c r="B3" s="207" t="s">
        <v>3</v>
      </c>
      <c r="C3" s="206" t="s">
        <v>4</v>
      </c>
      <c r="D3" s="206" t="s">
        <v>5</v>
      </c>
      <c r="E3" s="208" t="s">
        <v>6</v>
      </c>
      <c r="F3" s="208" t="s">
        <v>7</v>
      </c>
      <c r="G3" s="206" t="s">
        <v>8</v>
      </c>
      <c r="H3" s="776" t="s">
        <v>9</v>
      </c>
      <c r="I3" s="1024" t="s">
        <v>10</v>
      </c>
    </row>
    <row r="4" spans="1:9" ht="72.75" customHeight="1">
      <c r="A4" s="2">
        <v>1</v>
      </c>
      <c r="B4" s="887" t="s">
        <v>490</v>
      </c>
      <c r="C4" s="59" t="s">
        <v>479</v>
      </c>
      <c r="D4" s="2">
        <v>30</v>
      </c>
      <c r="E4" s="155"/>
      <c r="F4" s="790">
        <f>E4*D4</f>
        <v>0</v>
      </c>
      <c r="G4" s="398">
        <v>0.08</v>
      </c>
      <c r="H4" s="791">
        <f>F4+(F4*G4)</f>
        <v>0</v>
      </c>
      <c r="I4" s="883"/>
    </row>
    <row r="5" spans="1:9" ht="86.25" customHeight="1">
      <c r="A5" s="175">
        <v>2</v>
      </c>
      <c r="B5" s="836" t="s">
        <v>517</v>
      </c>
      <c r="C5" s="175" t="s">
        <v>30</v>
      </c>
      <c r="D5" s="175">
        <v>30</v>
      </c>
      <c r="E5" s="181"/>
      <c r="F5" s="401">
        <f>E5*D5</f>
        <v>0</v>
      </c>
      <c r="G5" s="398">
        <v>0.08</v>
      </c>
      <c r="H5" s="784">
        <f>F5+(F5*G5)</f>
        <v>0</v>
      </c>
      <c r="I5" s="883"/>
    </row>
    <row r="6" spans="1:9">
      <c r="A6" s="621"/>
      <c r="B6" s="621"/>
      <c r="C6" s="621"/>
      <c r="D6" s="717"/>
      <c r="E6" s="622" t="s">
        <v>174</v>
      </c>
      <c r="F6" s="623">
        <f>F4+F5</f>
        <v>0</v>
      </c>
      <c r="G6" s="624"/>
      <c r="H6" s="764">
        <f>H4+H5</f>
        <v>0</v>
      </c>
      <c r="I6" s="884"/>
    </row>
    <row r="8" spans="1:9" ht="15">
      <c r="B8" s="796" t="s">
        <v>51</v>
      </c>
    </row>
    <row r="10" spans="1:9">
      <c r="B10" s="893" t="s">
        <v>52</v>
      </c>
      <c r="C10" s="893"/>
      <c r="D10" s="893"/>
      <c r="E10" s="893"/>
      <c r="F10" s="893"/>
      <c r="G10" s="893"/>
      <c r="H10" s="893"/>
      <c r="I10" s="893"/>
    </row>
    <row r="11" spans="1:9">
      <c r="B11" s="893" t="s">
        <v>53</v>
      </c>
      <c r="C11" s="893"/>
      <c r="D11" s="893"/>
      <c r="E11" s="893"/>
      <c r="F11" s="893"/>
      <c r="G11" s="893"/>
      <c r="H11" s="893"/>
      <c r="I11" s="893"/>
    </row>
    <row r="13" spans="1:9">
      <c r="B13" s="901" t="s">
        <v>54</v>
      </c>
      <c r="C13" s="901"/>
      <c r="D13" s="901"/>
      <c r="E13" s="901"/>
      <c r="F13" s="901"/>
      <c r="G13" s="901"/>
      <c r="H13" s="901"/>
      <c r="I13" s="901"/>
    </row>
  </sheetData>
  <mergeCells count="4">
    <mergeCell ref="H2:I2"/>
    <mergeCell ref="B10:I10"/>
    <mergeCell ref="B11:I11"/>
    <mergeCell ref="B13:I13"/>
  </mergeCells>
  <pageMargins left="0.7" right="0.7" top="0.75" bottom="0.75" header="0.511811023622047" footer="0.511811023622047"/>
  <pageSetup paperSize="9" orientation="landscape" horizontalDpi="300" verticalDpi="3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FF00"/>
  </sheetPr>
  <dimension ref="A1:I12"/>
  <sheetViews>
    <sheetView zoomScaleNormal="100" workbookViewId="0">
      <selection activeCell="B9" sqref="B9:I12"/>
    </sheetView>
  </sheetViews>
  <sheetFormatPr defaultColWidth="8.625" defaultRowHeight="14.25"/>
  <cols>
    <col min="1" max="1" width="3.75" customWidth="1"/>
    <col min="2" max="2" width="50.625" customWidth="1"/>
    <col min="3" max="3" width="3.25" customWidth="1"/>
    <col min="4" max="4" width="6.125" customWidth="1"/>
    <col min="6" max="6" width="9.375" bestFit="1" customWidth="1"/>
    <col min="8" max="8" width="9.375" bestFit="1" customWidth="1"/>
    <col min="9" max="9" width="11.25" customWidth="1"/>
  </cols>
  <sheetData>
    <row r="1" spans="1:9">
      <c r="A1" s="395" t="s">
        <v>491</v>
      </c>
      <c r="B1" s="775"/>
      <c r="C1" s="67"/>
      <c r="D1" s="67"/>
      <c r="E1" s="339"/>
      <c r="F1" s="339"/>
      <c r="G1" s="67"/>
      <c r="H1" s="926" t="s">
        <v>56</v>
      </c>
      <c r="I1" s="926"/>
    </row>
    <row r="2" spans="1:9" ht="36.75">
      <c r="A2" s="206" t="s">
        <v>2</v>
      </c>
      <c r="B2" s="207" t="s">
        <v>3</v>
      </c>
      <c r="C2" s="206" t="s">
        <v>4</v>
      </c>
      <c r="D2" s="206" t="s">
        <v>5</v>
      </c>
      <c r="E2" s="208" t="s">
        <v>6</v>
      </c>
      <c r="F2" s="208" t="s">
        <v>7</v>
      </c>
      <c r="G2" s="206" t="s">
        <v>8</v>
      </c>
      <c r="H2" s="776" t="s">
        <v>9</v>
      </c>
      <c r="I2" s="1024" t="s">
        <v>10</v>
      </c>
    </row>
    <row r="3" spans="1:9" ht="60" customHeight="1">
      <c r="A3" s="2">
        <v>1</v>
      </c>
      <c r="B3" s="886" t="s">
        <v>527</v>
      </c>
      <c r="C3" s="59" t="s">
        <v>479</v>
      </c>
      <c r="D3" s="2">
        <v>500</v>
      </c>
      <c r="E3" s="155"/>
      <c r="F3" s="790">
        <f>E3*D3</f>
        <v>0</v>
      </c>
      <c r="G3" s="398"/>
      <c r="H3" s="889">
        <f>F3+(F3*G3)</f>
        <v>0</v>
      </c>
      <c r="I3" s="883"/>
    </row>
    <row r="4" spans="1:9">
      <c r="A4" s="621"/>
      <c r="B4" s="621"/>
      <c r="C4" s="621"/>
      <c r="D4" s="717"/>
      <c r="E4" s="622" t="s">
        <v>174</v>
      </c>
      <c r="F4" s="623">
        <f>SUM(F3)</f>
        <v>0</v>
      </c>
      <c r="G4" s="624"/>
      <c r="H4" s="1025">
        <f>SUM(H3)</f>
        <v>0</v>
      </c>
      <c r="I4" s="884"/>
    </row>
    <row r="7" spans="1:9" ht="15">
      <c r="B7" s="796" t="s">
        <v>51</v>
      </c>
    </row>
    <row r="9" spans="1:9">
      <c r="B9" s="893" t="s">
        <v>52</v>
      </c>
      <c r="C9" s="893"/>
      <c r="D9" s="893"/>
      <c r="E9" s="893"/>
      <c r="F9" s="893"/>
      <c r="G9" s="893"/>
      <c r="H9" s="893"/>
      <c r="I9" s="893"/>
    </row>
    <row r="10" spans="1:9">
      <c r="B10" s="893" t="s">
        <v>53</v>
      </c>
      <c r="C10" s="893"/>
      <c r="D10" s="893"/>
      <c r="E10" s="893"/>
      <c r="F10" s="893"/>
      <c r="G10" s="893"/>
      <c r="H10" s="893"/>
      <c r="I10" s="893"/>
    </row>
    <row r="12" spans="1:9">
      <c r="B12" s="901" t="s">
        <v>54</v>
      </c>
      <c r="C12" s="901"/>
      <c r="D12" s="901"/>
      <c r="E12" s="901"/>
      <c r="F12" s="901"/>
      <c r="G12" s="901"/>
      <c r="H12" s="901"/>
      <c r="I12" s="901"/>
    </row>
  </sheetData>
  <mergeCells count="4">
    <mergeCell ref="H1:I1"/>
    <mergeCell ref="B9:I9"/>
    <mergeCell ref="B10:I10"/>
    <mergeCell ref="B12:I12"/>
  </mergeCells>
  <pageMargins left="0.7" right="0.7" top="0.75" bottom="0.75" header="0.511811023622047" footer="0.511811023622047"/>
  <pageSetup paperSize="9" orientation="landscape" horizontalDpi="300" verticalDpi="3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0000"/>
  </sheetPr>
  <dimension ref="A2:I14"/>
  <sheetViews>
    <sheetView zoomScaleNormal="100" workbookViewId="0">
      <selection activeCell="B11" sqref="B11:I14"/>
    </sheetView>
  </sheetViews>
  <sheetFormatPr defaultColWidth="8.625" defaultRowHeight="14.25"/>
  <cols>
    <col min="1" max="1" width="3.625" customWidth="1"/>
    <col min="2" max="2" width="50.625" customWidth="1"/>
    <col min="3" max="3" width="4.5" customWidth="1"/>
    <col min="9" max="9" width="10" customWidth="1"/>
  </cols>
  <sheetData>
    <row r="2" spans="1:9">
      <c r="A2" s="395" t="s">
        <v>492</v>
      </c>
      <c r="B2" s="775"/>
      <c r="C2" s="67"/>
      <c r="D2" s="67"/>
      <c r="E2" s="339"/>
      <c r="F2" s="339"/>
      <c r="G2" s="67"/>
      <c r="H2" s="926" t="s">
        <v>56</v>
      </c>
      <c r="I2" s="926"/>
    </row>
    <row r="3" spans="1:9" ht="27.75">
      <c r="A3" s="206" t="s">
        <v>2</v>
      </c>
      <c r="B3" s="207" t="s">
        <v>3</v>
      </c>
      <c r="C3" s="206" t="s">
        <v>4</v>
      </c>
      <c r="D3" s="206" t="s">
        <v>5</v>
      </c>
      <c r="E3" s="208" t="s">
        <v>6</v>
      </c>
      <c r="F3" s="208" t="s">
        <v>7</v>
      </c>
      <c r="G3" s="206" t="s">
        <v>8</v>
      </c>
      <c r="H3" s="776" t="s">
        <v>9</v>
      </c>
      <c r="I3" s="1024" t="s">
        <v>10</v>
      </c>
    </row>
    <row r="4" spans="1:9" ht="87.75" customHeight="1">
      <c r="A4" s="2">
        <v>1</v>
      </c>
      <c r="B4" s="887" t="s">
        <v>493</v>
      </c>
      <c r="C4" s="59" t="s">
        <v>479</v>
      </c>
      <c r="D4" s="2">
        <v>300</v>
      </c>
      <c r="E4" s="155"/>
      <c r="F4" s="790">
        <f>E4*D4</f>
        <v>0</v>
      </c>
      <c r="G4" s="398"/>
      <c r="H4" s="791">
        <f>F4+(F4*G4)</f>
        <v>0</v>
      </c>
      <c r="I4" s="883"/>
    </row>
    <row r="5" spans="1:9">
      <c r="A5" s="621"/>
      <c r="B5" s="621"/>
      <c r="C5" s="621"/>
      <c r="D5" s="717"/>
      <c r="E5" s="622" t="s">
        <v>174</v>
      </c>
      <c r="F5" s="623">
        <f>SUM(F4)</f>
        <v>0</v>
      </c>
      <c r="G5" s="624"/>
      <c r="H5" s="622">
        <f>SUM(H4)</f>
        <v>0</v>
      </c>
      <c r="I5" s="884"/>
    </row>
    <row r="8" spans="1:9" ht="15">
      <c r="B8" s="796" t="s">
        <v>51</v>
      </c>
    </row>
    <row r="11" spans="1:9">
      <c r="B11" s="893" t="s">
        <v>52</v>
      </c>
      <c r="C11" s="893"/>
      <c r="D11" s="893"/>
      <c r="E11" s="893"/>
      <c r="F11" s="893"/>
      <c r="G11" s="893"/>
      <c r="H11" s="893"/>
      <c r="I11" s="893"/>
    </row>
    <row r="12" spans="1:9">
      <c r="B12" s="893" t="s">
        <v>53</v>
      </c>
      <c r="C12" s="893"/>
      <c r="D12" s="893"/>
      <c r="E12" s="893"/>
      <c r="F12" s="893"/>
      <c r="G12" s="893"/>
      <c r="H12" s="893"/>
      <c r="I12" s="893"/>
    </row>
    <row r="14" spans="1:9">
      <c r="B14" s="901" t="s">
        <v>54</v>
      </c>
      <c r="C14" s="901"/>
      <c r="D14" s="901"/>
      <c r="E14" s="901"/>
      <c r="F14" s="901"/>
      <c r="G14" s="901"/>
      <c r="H14" s="901"/>
      <c r="I14" s="901"/>
    </row>
  </sheetData>
  <mergeCells count="4">
    <mergeCell ref="H2:I2"/>
    <mergeCell ref="B11:I11"/>
    <mergeCell ref="B12:I12"/>
    <mergeCell ref="B14:I14"/>
  </mergeCells>
  <pageMargins left="0.7" right="0.7" top="0.75" bottom="0.75" header="0.511811023622047" footer="0.511811023622047"/>
  <pageSetup paperSize="9" orientation="landscape" horizontalDpi="300" verticalDpi="3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FF00"/>
  </sheetPr>
  <dimension ref="A2:I19"/>
  <sheetViews>
    <sheetView topLeftCell="A4" zoomScaleNormal="100" workbookViewId="0">
      <selection activeCell="B16" sqref="B16:I19"/>
    </sheetView>
  </sheetViews>
  <sheetFormatPr defaultColWidth="8.625" defaultRowHeight="14.25"/>
  <cols>
    <col min="1" max="1" width="2.625" customWidth="1"/>
    <col min="2" max="2" width="50.625" customWidth="1"/>
    <col min="3" max="3" width="5.25" customWidth="1"/>
    <col min="9" max="9" width="10.375" customWidth="1"/>
  </cols>
  <sheetData>
    <row r="2" spans="1:9">
      <c r="A2" s="395" t="s">
        <v>494</v>
      </c>
      <c r="B2" s="775"/>
      <c r="C2" s="67"/>
      <c r="D2" s="67"/>
      <c r="E2" s="339"/>
      <c r="F2" s="339"/>
      <c r="G2" s="67"/>
      <c r="H2" s="926" t="s">
        <v>56</v>
      </c>
      <c r="I2" s="926"/>
    </row>
    <row r="3" spans="1:9" ht="27.75">
      <c r="A3" s="206" t="s">
        <v>2</v>
      </c>
      <c r="B3" s="207" t="s">
        <v>3</v>
      </c>
      <c r="C3" s="206" t="s">
        <v>4</v>
      </c>
      <c r="D3" s="206" t="s">
        <v>5</v>
      </c>
      <c r="E3" s="208" t="s">
        <v>6</v>
      </c>
      <c r="F3" s="208" t="s">
        <v>7</v>
      </c>
      <c r="G3" s="13" t="s">
        <v>8</v>
      </c>
      <c r="H3" s="783" t="s">
        <v>9</v>
      </c>
      <c r="I3" s="1024" t="s">
        <v>10</v>
      </c>
    </row>
    <row r="4" spans="1:9" ht="80.099999999999994" customHeight="1">
      <c r="A4" s="2">
        <v>1</v>
      </c>
      <c r="B4" s="887" t="s">
        <v>521</v>
      </c>
      <c r="C4" s="59" t="s">
        <v>479</v>
      </c>
      <c r="D4" s="2">
        <v>50</v>
      </c>
      <c r="E4" s="155"/>
      <c r="F4" s="890">
        <f>E4*D4</f>
        <v>0</v>
      </c>
      <c r="G4" s="25"/>
      <c r="H4" s="401">
        <f>F4+(F4*G4)</f>
        <v>0</v>
      </c>
      <c r="I4" s="891"/>
    </row>
    <row r="5" spans="1:9" ht="60" customHeight="1">
      <c r="A5" s="175">
        <v>2</v>
      </c>
      <c r="B5" s="887" t="s">
        <v>520</v>
      </c>
      <c r="C5" s="797" t="s">
        <v>30</v>
      </c>
      <c r="D5" s="175">
        <v>40</v>
      </c>
      <c r="E5" s="28"/>
      <c r="F5" s="890">
        <f t="shared" ref="F5:F8" si="0">E5*D5</f>
        <v>0</v>
      </c>
      <c r="G5" s="25"/>
      <c r="H5" s="401">
        <f t="shared" ref="H5:H8" si="1">F5+(F5*G5)</f>
        <v>0</v>
      </c>
      <c r="I5" s="891"/>
    </row>
    <row r="6" spans="1:9" ht="60" customHeight="1">
      <c r="A6" s="175">
        <v>3</v>
      </c>
      <c r="B6" s="887" t="s">
        <v>523</v>
      </c>
      <c r="C6" s="797" t="s">
        <v>30</v>
      </c>
      <c r="D6" s="175">
        <v>30</v>
      </c>
      <c r="E6" s="28"/>
      <c r="F6" s="890">
        <f t="shared" si="0"/>
        <v>0</v>
      </c>
      <c r="G6" s="25"/>
      <c r="H6" s="401">
        <f t="shared" si="1"/>
        <v>0</v>
      </c>
      <c r="I6" s="891"/>
    </row>
    <row r="7" spans="1:9" ht="50.1" customHeight="1">
      <c r="A7" s="175">
        <v>4</v>
      </c>
      <c r="B7" s="886" t="s">
        <v>522</v>
      </c>
      <c r="C7" s="797" t="s">
        <v>30</v>
      </c>
      <c r="D7" s="175">
        <v>30</v>
      </c>
      <c r="E7" s="28"/>
      <c r="F7" s="890">
        <f t="shared" si="0"/>
        <v>0</v>
      </c>
      <c r="G7" s="25"/>
      <c r="H7" s="401">
        <f t="shared" si="1"/>
        <v>0</v>
      </c>
      <c r="I7" s="891"/>
    </row>
    <row r="8" spans="1:9" ht="60" customHeight="1">
      <c r="A8" s="175">
        <v>5</v>
      </c>
      <c r="B8" s="836" t="s">
        <v>519</v>
      </c>
      <c r="C8" s="175" t="s">
        <v>30</v>
      </c>
      <c r="D8" s="175">
        <v>40</v>
      </c>
      <c r="E8" s="181"/>
      <c r="F8" s="890">
        <f t="shared" si="0"/>
        <v>0</v>
      </c>
      <c r="G8" s="25"/>
      <c r="H8" s="401">
        <f t="shared" si="1"/>
        <v>0</v>
      </c>
      <c r="I8" s="891"/>
    </row>
    <row r="9" spans="1:9">
      <c r="A9" s="621"/>
      <c r="B9" s="621"/>
      <c r="C9" s="621"/>
      <c r="D9" s="717"/>
      <c r="E9" s="622" t="s">
        <v>174</v>
      </c>
      <c r="F9" s="623">
        <f>SUM(F4:F8)</f>
        <v>0</v>
      </c>
      <c r="G9" s="624"/>
      <c r="H9" s="622">
        <f>SUM(H4:H8)</f>
        <v>0</v>
      </c>
      <c r="I9" s="888"/>
    </row>
    <row r="13" spans="1:9" ht="15">
      <c r="B13" s="796" t="s">
        <v>51</v>
      </c>
    </row>
    <row r="16" spans="1:9">
      <c r="B16" s="893" t="s">
        <v>52</v>
      </c>
      <c r="C16" s="893"/>
      <c r="D16" s="893"/>
      <c r="E16" s="893"/>
      <c r="F16" s="893"/>
      <c r="G16" s="893"/>
      <c r="H16" s="893"/>
      <c r="I16" s="893"/>
    </row>
    <row r="17" spans="2:9">
      <c r="B17" s="893" t="s">
        <v>53</v>
      </c>
      <c r="C17" s="893"/>
      <c r="D17" s="893"/>
      <c r="E17" s="893"/>
      <c r="F17" s="893"/>
      <c r="G17" s="893"/>
      <c r="H17" s="893"/>
      <c r="I17" s="893"/>
    </row>
    <row r="19" spans="2:9">
      <c r="B19" s="901" t="s">
        <v>54</v>
      </c>
      <c r="C19" s="901"/>
      <c r="D19" s="901"/>
      <c r="E19" s="901"/>
      <c r="F19" s="901"/>
      <c r="G19" s="901"/>
      <c r="H19" s="901"/>
      <c r="I19" s="901"/>
    </row>
  </sheetData>
  <mergeCells count="4">
    <mergeCell ref="H2:I2"/>
    <mergeCell ref="B16:I16"/>
    <mergeCell ref="B17:I17"/>
    <mergeCell ref="B19:I19"/>
  </mergeCells>
  <pageMargins left="0.7" right="0.7" top="0.75" bottom="0.75" header="0.511811023622047" footer="0.511811023622047"/>
  <pageSetup paperSize="9" orientation="landscape" horizontalDpi="300" verticalDpi="3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0000"/>
  </sheetPr>
  <dimension ref="A1:I11"/>
  <sheetViews>
    <sheetView zoomScaleNormal="100" workbookViewId="0">
      <selection activeCell="B9" sqref="B9:I11"/>
    </sheetView>
  </sheetViews>
  <sheetFormatPr defaultColWidth="8.625" defaultRowHeight="14.25"/>
  <cols>
    <col min="1" max="1" width="4.25" customWidth="1"/>
    <col min="2" max="2" width="57.5" customWidth="1"/>
    <col min="3" max="3" width="4.875" customWidth="1"/>
    <col min="4" max="4" width="4.75" customWidth="1"/>
    <col min="8" max="8" width="5.75" customWidth="1"/>
    <col min="9" max="9" width="10.625" customWidth="1"/>
  </cols>
  <sheetData>
    <row r="1" spans="1:9">
      <c r="A1" s="395" t="s">
        <v>495</v>
      </c>
      <c r="B1" s="775"/>
      <c r="C1" s="67"/>
      <c r="D1" s="67"/>
      <c r="E1" s="339"/>
      <c r="F1" s="339"/>
      <c r="G1" s="67"/>
      <c r="H1" s="926" t="s">
        <v>56</v>
      </c>
      <c r="I1" s="926"/>
    </row>
    <row r="2" spans="1:9" ht="36.75">
      <c r="A2" s="206" t="s">
        <v>2</v>
      </c>
      <c r="B2" s="1027" t="s">
        <v>3</v>
      </c>
      <c r="C2" s="206" t="s">
        <v>4</v>
      </c>
      <c r="D2" s="206" t="s">
        <v>5</v>
      </c>
      <c r="E2" s="208" t="s">
        <v>6</v>
      </c>
      <c r="F2" s="208" t="s">
        <v>7</v>
      </c>
      <c r="G2" s="206" t="s">
        <v>8</v>
      </c>
      <c r="H2" s="776" t="s">
        <v>9</v>
      </c>
      <c r="I2" s="1024" t="s">
        <v>10</v>
      </c>
    </row>
    <row r="3" spans="1:9" ht="49.5" customHeight="1">
      <c r="A3" s="2">
        <v>1</v>
      </c>
      <c r="B3" s="887" t="s">
        <v>496</v>
      </c>
      <c r="C3" s="59" t="s">
        <v>479</v>
      </c>
      <c r="D3" s="2">
        <v>350</v>
      </c>
      <c r="E3" s="155"/>
      <c r="F3" s="790">
        <f>E3*D3</f>
        <v>0</v>
      </c>
      <c r="G3" s="398"/>
      <c r="H3" s="791">
        <f>F3+(F3*G3)</f>
        <v>0</v>
      </c>
      <c r="I3" s="883"/>
    </row>
    <row r="4" spans="1:9">
      <c r="A4" s="621"/>
      <c r="B4" s="621"/>
      <c r="C4" s="621"/>
      <c r="D4" s="717"/>
      <c r="E4" s="622" t="s">
        <v>174</v>
      </c>
      <c r="F4" s="623">
        <f>SUM(F3)</f>
        <v>0</v>
      </c>
      <c r="G4" s="624"/>
      <c r="H4" s="622">
        <f>SUM(H3)</f>
        <v>0</v>
      </c>
      <c r="I4" s="884"/>
    </row>
    <row r="7" spans="1:9" ht="15">
      <c r="B7" s="796" t="s">
        <v>51</v>
      </c>
    </row>
    <row r="9" spans="1:9">
      <c r="B9" s="893" t="s">
        <v>52</v>
      </c>
      <c r="C9" s="893"/>
      <c r="D9" s="893"/>
      <c r="E9" s="893"/>
      <c r="F9" s="893"/>
      <c r="G9" s="893"/>
      <c r="H9" s="893"/>
      <c r="I9" s="893"/>
    </row>
    <row r="10" spans="1:9">
      <c r="B10" s="893" t="s">
        <v>53</v>
      </c>
      <c r="C10" s="893"/>
      <c r="D10" s="893"/>
      <c r="E10" s="893"/>
      <c r="F10" s="893"/>
      <c r="G10" s="893"/>
      <c r="H10" s="893"/>
      <c r="I10" s="893"/>
    </row>
    <row r="11" spans="1:9">
      <c r="B11" s="901" t="s">
        <v>54</v>
      </c>
      <c r="C11" s="901"/>
      <c r="D11" s="901"/>
      <c r="E11" s="901"/>
      <c r="F11" s="901"/>
      <c r="G11" s="901"/>
      <c r="H11" s="901"/>
      <c r="I11" s="901"/>
    </row>
  </sheetData>
  <mergeCells count="4">
    <mergeCell ref="H1:I1"/>
    <mergeCell ref="B9:I9"/>
    <mergeCell ref="B10:I10"/>
    <mergeCell ref="B11:I11"/>
  </mergeCells>
  <pageMargins left="0.7" right="0.7" top="0.75" bottom="0.75" header="0.511811023622047" footer="0.511811023622047"/>
  <pageSetup paperSize="9" orientation="landscape" horizontalDpi="300" verticalDpi="3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FF00"/>
  </sheetPr>
  <dimension ref="A1:I11"/>
  <sheetViews>
    <sheetView zoomScaleNormal="100" workbookViewId="0">
      <selection activeCell="B9" sqref="B9:I11"/>
    </sheetView>
  </sheetViews>
  <sheetFormatPr defaultColWidth="8.625" defaultRowHeight="14.25"/>
  <cols>
    <col min="1" max="1" width="3.75" customWidth="1"/>
    <col min="2" max="2" width="60.625" customWidth="1"/>
    <col min="3" max="3" width="3.25" customWidth="1"/>
    <col min="4" max="4" width="6" customWidth="1"/>
    <col min="5" max="5" width="6.625" customWidth="1"/>
    <col min="7" max="7" width="5.75" customWidth="1"/>
  </cols>
  <sheetData>
    <row r="1" spans="1:9">
      <c r="A1" s="395" t="s">
        <v>497</v>
      </c>
      <c r="B1" s="775"/>
      <c r="C1" s="67"/>
      <c r="D1" s="67"/>
      <c r="E1" s="339"/>
      <c r="F1" s="339"/>
      <c r="G1" s="67"/>
      <c r="H1" s="926" t="s">
        <v>56</v>
      </c>
      <c r="I1" s="926"/>
    </row>
    <row r="2" spans="1:9" ht="36.75">
      <c r="A2" s="206" t="s">
        <v>2</v>
      </c>
      <c r="B2" s="207" t="s">
        <v>3</v>
      </c>
      <c r="C2" s="206" t="s">
        <v>4</v>
      </c>
      <c r="D2" s="206" t="s">
        <v>5</v>
      </c>
      <c r="E2" s="208" t="s">
        <v>6</v>
      </c>
      <c r="F2" s="208" t="s">
        <v>7</v>
      </c>
      <c r="G2" s="206" t="s">
        <v>8</v>
      </c>
      <c r="H2" s="776" t="s">
        <v>9</v>
      </c>
      <c r="I2" s="1024" t="s">
        <v>10</v>
      </c>
    </row>
    <row r="3" spans="1:9" ht="49.5" customHeight="1">
      <c r="A3" s="2">
        <v>1</v>
      </c>
      <c r="B3" s="887" t="s">
        <v>504</v>
      </c>
      <c r="C3" s="59" t="s">
        <v>503</v>
      </c>
      <c r="D3" s="2">
        <v>8</v>
      </c>
      <c r="E3" s="155"/>
      <c r="F3" s="790">
        <f>E3*D3</f>
        <v>0</v>
      </c>
      <c r="G3" s="398"/>
      <c r="H3" s="791">
        <f>F3+(F3*G3)</f>
        <v>0</v>
      </c>
      <c r="I3" s="883"/>
    </row>
    <row r="4" spans="1:9">
      <c r="A4" s="621"/>
      <c r="B4" s="621"/>
      <c r="C4" s="621"/>
      <c r="D4" s="717"/>
      <c r="E4" s="622" t="s">
        <v>174</v>
      </c>
      <c r="F4" s="623">
        <f>SUM(F3)</f>
        <v>0</v>
      </c>
      <c r="G4" s="624"/>
      <c r="H4" s="622">
        <f>SUM(H3)</f>
        <v>0</v>
      </c>
      <c r="I4" s="884"/>
    </row>
    <row r="7" spans="1:9" ht="15">
      <c r="B7" s="796" t="s">
        <v>51</v>
      </c>
    </row>
    <row r="9" spans="1:9">
      <c r="B9" s="893" t="s">
        <v>52</v>
      </c>
      <c r="C9" s="893"/>
      <c r="D9" s="893"/>
      <c r="E9" s="893"/>
      <c r="F9" s="893"/>
      <c r="G9" s="893"/>
      <c r="H9" s="893"/>
      <c r="I9" s="893"/>
    </row>
    <row r="10" spans="1:9">
      <c r="B10" s="893" t="s">
        <v>53</v>
      </c>
      <c r="C10" s="893"/>
      <c r="D10" s="893"/>
      <c r="E10" s="893"/>
      <c r="F10" s="893"/>
      <c r="G10" s="893"/>
      <c r="H10" s="893"/>
      <c r="I10" s="893"/>
    </row>
    <row r="11" spans="1:9">
      <c r="B11" s="901" t="s">
        <v>54</v>
      </c>
      <c r="C11" s="901"/>
      <c r="D11" s="901"/>
      <c r="E11" s="901"/>
      <c r="F11" s="901"/>
      <c r="G11" s="901"/>
      <c r="H11" s="901"/>
      <c r="I11" s="901"/>
    </row>
  </sheetData>
  <mergeCells count="4">
    <mergeCell ref="H1:I1"/>
    <mergeCell ref="B9:I9"/>
    <mergeCell ref="B10:I10"/>
    <mergeCell ref="B11:I11"/>
  </mergeCells>
  <pageMargins left="0.7" right="0.7" top="0.75" bottom="0.75" header="0.511811023622047" footer="0.511811023622047"/>
  <pageSetup paperSize="9" orientation="landscape" horizontalDpi="300" verticalDpi="3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0000"/>
  </sheetPr>
  <dimension ref="A1:I12"/>
  <sheetViews>
    <sheetView zoomScaleNormal="100" workbookViewId="0">
      <selection activeCell="B10" sqref="B10:I12"/>
    </sheetView>
  </sheetViews>
  <sheetFormatPr defaultColWidth="8.625" defaultRowHeight="14.25"/>
  <cols>
    <col min="1" max="1" width="3.5" customWidth="1"/>
    <col min="2" max="2" width="61.375" customWidth="1"/>
    <col min="3" max="3" width="5" customWidth="1"/>
    <col min="4" max="4" width="5.75" customWidth="1"/>
    <col min="7" max="7" width="5.25" customWidth="1"/>
    <col min="9" max="9" width="9.875" customWidth="1"/>
  </cols>
  <sheetData>
    <row r="1" spans="1:9">
      <c r="A1" s="395" t="s">
        <v>498</v>
      </c>
      <c r="B1" s="775"/>
      <c r="C1" s="67"/>
      <c r="D1" s="67"/>
      <c r="E1" s="339"/>
      <c r="F1" s="339"/>
      <c r="G1" s="67"/>
      <c r="H1" s="926" t="s">
        <v>56</v>
      </c>
      <c r="I1" s="926"/>
    </row>
    <row r="2" spans="1:9" ht="36.75">
      <c r="A2" s="206" t="s">
        <v>2</v>
      </c>
      <c r="B2" s="207" t="s">
        <v>3</v>
      </c>
      <c r="C2" s="206" t="s">
        <v>4</v>
      </c>
      <c r="D2" s="206" t="s">
        <v>5</v>
      </c>
      <c r="E2" s="208" t="s">
        <v>6</v>
      </c>
      <c r="F2" s="208" t="s">
        <v>7</v>
      </c>
      <c r="G2" s="206" t="s">
        <v>8</v>
      </c>
      <c r="H2" s="776" t="s">
        <v>9</v>
      </c>
      <c r="I2" s="1024" t="s">
        <v>10</v>
      </c>
    </row>
    <row r="3" spans="1:9" ht="60" customHeight="1">
      <c r="A3" s="2">
        <v>1</v>
      </c>
      <c r="B3" s="1026" t="s">
        <v>499</v>
      </c>
      <c r="C3" s="59" t="s">
        <v>479</v>
      </c>
      <c r="D3" s="2">
        <v>14</v>
      </c>
      <c r="E3" s="155"/>
      <c r="F3" s="790">
        <f>E3*D3</f>
        <v>0</v>
      </c>
      <c r="G3" s="398"/>
      <c r="H3" s="791">
        <f>F3+(F3*G3)</f>
        <v>0</v>
      </c>
      <c r="I3" s="883"/>
    </row>
    <row r="4" spans="1:9" ht="17.25" customHeight="1">
      <c r="A4" s="621"/>
      <c r="B4" s="621"/>
      <c r="C4" s="621"/>
      <c r="D4" s="717"/>
      <c r="E4" s="622" t="s">
        <v>174</v>
      </c>
      <c r="F4" s="623">
        <f>SUM(F3)</f>
        <v>0</v>
      </c>
      <c r="G4" s="624"/>
      <c r="H4" s="622">
        <f>SUM(H3)</f>
        <v>0</v>
      </c>
      <c r="I4" s="884"/>
    </row>
    <row r="8" spans="1:9" ht="15">
      <c r="B8" s="796" t="s">
        <v>51</v>
      </c>
    </row>
    <row r="10" spans="1:9">
      <c r="B10" s="893" t="s">
        <v>52</v>
      </c>
      <c r="C10" s="893"/>
      <c r="D10" s="893"/>
      <c r="E10" s="893"/>
      <c r="F10" s="893"/>
      <c r="G10" s="893"/>
      <c r="H10" s="893"/>
      <c r="I10" s="893"/>
    </row>
    <row r="11" spans="1:9">
      <c r="B11" s="893" t="s">
        <v>53</v>
      </c>
      <c r="C11" s="893"/>
      <c r="D11" s="893"/>
      <c r="E11" s="893"/>
      <c r="F11" s="893"/>
      <c r="G11" s="893"/>
      <c r="H11" s="893"/>
      <c r="I11" s="893"/>
    </row>
    <row r="12" spans="1:9">
      <c r="B12" s="901" t="s">
        <v>54</v>
      </c>
      <c r="C12" s="901"/>
      <c r="D12" s="901"/>
      <c r="E12" s="901"/>
      <c r="F12" s="901"/>
      <c r="G12" s="901"/>
      <c r="H12" s="901"/>
      <c r="I12" s="901"/>
    </row>
  </sheetData>
  <mergeCells count="4">
    <mergeCell ref="H1:I1"/>
    <mergeCell ref="B10:I10"/>
    <mergeCell ref="B11:I11"/>
    <mergeCell ref="B12:I12"/>
  </mergeCells>
  <pageMargins left="0.7" right="0.7" top="0.75" bottom="0.75"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240</TotalTime>
  <Application>Microsoft Excel</Application>
  <DocSecurity>0</DocSecurity>
  <ScaleCrop>false</ScaleCrop>
  <HeadingPairs>
    <vt:vector size="4" baseType="variant">
      <vt:variant>
        <vt:lpstr>Arkusze</vt:lpstr>
      </vt:variant>
      <vt:variant>
        <vt:i4>53</vt:i4>
      </vt:variant>
      <vt:variant>
        <vt:lpstr>Nazwane zakresy</vt:lpstr>
      </vt:variant>
      <vt:variant>
        <vt:i4>46</vt:i4>
      </vt:variant>
    </vt:vector>
  </HeadingPairs>
  <TitlesOfParts>
    <vt:vector size="99" baseType="lpstr">
      <vt:lpstr>Pakiet 1</vt:lpstr>
      <vt:lpstr>Pakiet 2</vt:lpstr>
      <vt:lpstr>Pakiet 3</vt:lpstr>
      <vt:lpstr>Pakiet 4</vt:lpstr>
      <vt:lpstr>Pakiet 5</vt:lpstr>
      <vt:lpstr>Pakiet 6</vt:lpstr>
      <vt:lpstr>Pakiet 7</vt:lpstr>
      <vt:lpstr>Pakiet 8</vt:lpstr>
      <vt:lpstr>Pakiet 9</vt:lpstr>
      <vt:lpstr>Pakiet 10</vt:lpstr>
      <vt:lpstr>Pakiet 11</vt:lpstr>
      <vt:lpstr>Pakiet 12</vt:lpstr>
      <vt:lpstr>Pakiet 13</vt:lpstr>
      <vt:lpstr>Pakiet 14</vt:lpstr>
      <vt:lpstr>Pakiet 15</vt:lpstr>
      <vt:lpstr>Pakiet 16</vt:lpstr>
      <vt:lpstr>Pakiet 17</vt:lpstr>
      <vt:lpstr>Pakiet 18</vt:lpstr>
      <vt:lpstr>Pakiet 19</vt:lpstr>
      <vt:lpstr>Pakiet 20</vt:lpstr>
      <vt:lpstr>Pakiet 21</vt:lpstr>
      <vt:lpstr>Pakiet 22</vt:lpstr>
      <vt:lpstr>Pakiet 23</vt:lpstr>
      <vt:lpstr>Pakiet 24</vt:lpstr>
      <vt:lpstr>Pakiet 25</vt:lpstr>
      <vt:lpstr>Pakiet 26</vt:lpstr>
      <vt:lpstr>Pakiet 27</vt:lpstr>
      <vt:lpstr>Pakiet 28</vt:lpstr>
      <vt:lpstr>Pakiet 29</vt:lpstr>
      <vt:lpstr>Pakiet 30</vt:lpstr>
      <vt:lpstr>Pakiet 31</vt:lpstr>
      <vt:lpstr>Pakiet 32</vt:lpstr>
      <vt:lpstr>Pakiet 33</vt:lpstr>
      <vt:lpstr>Pakiet 34</vt:lpstr>
      <vt:lpstr>Pakiet 35</vt:lpstr>
      <vt:lpstr>Pakiet 36</vt:lpstr>
      <vt:lpstr>Pakiet 37</vt:lpstr>
      <vt:lpstr>Pakiet 38</vt:lpstr>
      <vt:lpstr>Pakiet 39</vt:lpstr>
      <vt:lpstr>Pakiet 40</vt:lpstr>
      <vt:lpstr>Pakiet 41</vt:lpstr>
      <vt:lpstr>Pakiet 42</vt:lpstr>
      <vt:lpstr>Pakiet 43</vt:lpstr>
      <vt:lpstr>Pakiet 44</vt:lpstr>
      <vt:lpstr>Pakiet 45</vt:lpstr>
      <vt:lpstr>Pakiet 46</vt:lpstr>
      <vt:lpstr>Pakiet 47</vt:lpstr>
      <vt:lpstr>Pakiet 48</vt:lpstr>
      <vt:lpstr>Pakiet 49</vt:lpstr>
      <vt:lpstr>Pakiet 50</vt:lpstr>
      <vt:lpstr>Pakiet 51</vt:lpstr>
      <vt:lpstr>Pakiet 52</vt:lpstr>
      <vt:lpstr>Pakiet 53</vt:lpstr>
      <vt:lpstr>'Pakiet 2'!_Hlk525020274</vt:lpstr>
      <vt:lpstr>'Pakiet 1'!Obszar_wydruku</vt:lpstr>
      <vt:lpstr>'Pakiet 10'!Obszar_wydruku</vt:lpstr>
      <vt:lpstr>'Pakiet 11'!Obszar_wydruku</vt:lpstr>
      <vt:lpstr>'Pakiet 12'!Obszar_wydruku</vt:lpstr>
      <vt:lpstr>'Pakiet 13'!Obszar_wydruku</vt:lpstr>
      <vt:lpstr>'Pakiet 14'!Obszar_wydruku</vt:lpstr>
      <vt:lpstr>'Pakiet 15'!Obszar_wydruku</vt:lpstr>
      <vt:lpstr>'Pakiet 16'!Obszar_wydruku</vt:lpstr>
      <vt:lpstr>'Pakiet 17'!Obszar_wydruku</vt:lpstr>
      <vt:lpstr>'Pakiet 18'!Obszar_wydruku</vt:lpstr>
      <vt:lpstr>'Pakiet 19'!Obszar_wydruku</vt:lpstr>
      <vt:lpstr>'Pakiet 2'!Obszar_wydruku</vt:lpstr>
      <vt:lpstr>'Pakiet 20'!Obszar_wydruku</vt:lpstr>
      <vt:lpstr>'Pakiet 21'!Obszar_wydruku</vt:lpstr>
      <vt:lpstr>'Pakiet 22'!Obszar_wydruku</vt:lpstr>
      <vt:lpstr>'Pakiet 23'!Obszar_wydruku</vt:lpstr>
      <vt:lpstr>'Pakiet 24'!Obszar_wydruku</vt:lpstr>
      <vt:lpstr>'Pakiet 25'!Obszar_wydruku</vt:lpstr>
      <vt:lpstr>'Pakiet 26'!Obszar_wydruku</vt:lpstr>
      <vt:lpstr>'Pakiet 27'!Obszar_wydruku</vt:lpstr>
      <vt:lpstr>'Pakiet 28'!Obszar_wydruku</vt:lpstr>
      <vt:lpstr>'Pakiet 29'!Obszar_wydruku</vt:lpstr>
      <vt:lpstr>'Pakiet 3'!Obszar_wydruku</vt:lpstr>
      <vt:lpstr>'Pakiet 30'!Obszar_wydruku</vt:lpstr>
      <vt:lpstr>'Pakiet 31'!Obszar_wydruku</vt:lpstr>
      <vt:lpstr>'Pakiet 32'!Obszar_wydruku</vt:lpstr>
      <vt:lpstr>'Pakiet 33'!Obszar_wydruku</vt:lpstr>
      <vt:lpstr>'Pakiet 34'!Obszar_wydruku</vt:lpstr>
      <vt:lpstr>'Pakiet 35'!Obszar_wydruku</vt:lpstr>
      <vt:lpstr>'Pakiet 36'!Obszar_wydruku</vt:lpstr>
      <vt:lpstr>'Pakiet 37'!Obszar_wydruku</vt:lpstr>
      <vt:lpstr>'Pakiet 38'!Obszar_wydruku</vt:lpstr>
      <vt:lpstr>'Pakiet 39'!Obszar_wydruku</vt:lpstr>
      <vt:lpstr>'Pakiet 4'!Obszar_wydruku</vt:lpstr>
      <vt:lpstr>'Pakiet 40'!Obszar_wydruku</vt:lpstr>
      <vt:lpstr>'Pakiet 41'!Obszar_wydruku</vt:lpstr>
      <vt:lpstr>'Pakiet 42'!Obszar_wydruku</vt:lpstr>
      <vt:lpstr>'Pakiet 43'!Obszar_wydruku</vt:lpstr>
      <vt:lpstr>'Pakiet 44'!Obszar_wydruku</vt:lpstr>
      <vt:lpstr>'Pakiet 45'!Obszar_wydruku</vt:lpstr>
      <vt:lpstr>'Pakiet 5'!Obszar_wydruku</vt:lpstr>
      <vt:lpstr>'Pakiet 6'!Obszar_wydruku</vt:lpstr>
      <vt:lpstr>'Pakiet 7'!Obszar_wydruku</vt:lpstr>
      <vt:lpstr>'Pakiet 8'!Obszar_wydruku</vt:lpstr>
      <vt:lpstr>'Pakiet 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Joanna Szulga</dc:creator>
  <dc:description/>
  <cp:lastModifiedBy>Ania Liszewska</cp:lastModifiedBy>
  <cp:revision>11</cp:revision>
  <cp:lastPrinted>2026-06-15T10:06:34Z</cp:lastPrinted>
  <dcterms:created xsi:type="dcterms:W3CDTF">2024-09-04T09:26:24Z</dcterms:created>
  <dcterms:modified xsi:type="dcterms:W3CDTF">2026-06-15T10:39:26Z</dcterms:modified>
  <dc:language>pl-PL</dc:language>
</cp:coreProperties>
</file>